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095"/>
  </bookViews>
  <sheets>
    <sheet name="Anexa 4" sheetId="4" r:id="rId1"/>
    <sheet name="Poduri" sheetId="1" r:id="rId2"/>
    <sheet name="Sheet2" sheetId="2" r:id="rId3"/>
    <sheet name="Sheet3" sheetId="3" r:id="rId4"/>
  </sheets>
  <definedNames>
    <definedName name="_xlnm.Print_Area" localSheetId="1">Poduri!$A$1:$AV$56</definedName>
  </definedNames>
  <calcPr calcId="145621"/>
</workbook>
</file>

<file path=xl/calcChain.xml><?xml version="1.0" encoding="utf-8"?>
<calcChain xmlns="http://schemas.openxmlformats.org/spreadsheetml/2006/main">
  <c r="AK34" i="1" l="1"/>
  <c r="AK32" i="1"/>
  <c r="AS51" i="1" l="1"/>
  <c r="AU51" i="1" s="1"/>
  <c r="AK51" i="1"/>
  <c r="AM51" i="1" s="1"/>
  <c r="AC51" i="1"/>
  <c r="AE51" i="1" s="1"/>
  <c r="Q51" i="1"/>
  <c r="S51" i="1" s="1"/>
  <c r="Q50" i="1"/>
  <c r="S50" i="1" s="1"/>
  <c r="Q49" i="1"/>
  <c r="S49" i="1" s="1"/>
  <c r="Q48" i="1"/>
  <c r="S48" i="1" s="1"/>
  <c r="Q47" i="1"/>
  <c r="S47" i="1" s="1"/>
  <c r="Q46" i="1"/>
  <c r="S46" i="1" s="1"/>
  <c r="Q45" i="1"/>
  <c r="S45" i="1" s="1"/>
  <c r="Q44" i="1"/>
  <c r="S44" i="1" s="1"/>
  <c r="Q43" i="1"/>
  <c r="S43" i="1" s="1"/>
  <c r="Q42" i="1"/>
  <c r="S42" i="1" s="1"/>
  <c r="Q41" i="1"/>
  <c r="S41" i="1" s="1"/>
  <c r="Q40" i="1"/>
  <c r="S40" i="1" s="1"/>
  <c r="Q39" i="1"/>
  <c r="S39" i="1" s="1"/>
  <c r="Q38" i="1"/>
  <c r="S38" i="1" s="1"/>
  <c r="Q37" i="1"/>
  <c r="S37" i="1" s="1"/>
  <c r="Q36" i="1"/>
  <c r="S36" i="1" s="1"/>
  <c r="Q35" i="1"/>
  <c r="S35" i="1" s="1"/>
  <c r="Q34" i="1"/>
  <c r="S34" i="1" s="1"/>
  <c r="Q33" i="1"/>
  <c r="S33" i="1" s="1"/>
  <c r="Q32" i="1"/>
  <c r="S32" i="1" s="1"/>
  <c r="Q31" i="1"/>
  <c r="S31" i="1" s="1"/>
  <c r="Q30" i="1"/>
  <c r="S30" i="1" s="1"/>
  <c r="Q29" i="1"/>
  <c r="S29" i="1" s="1"/>
  <c r="Q28" i="1"/>
  <c r="S28" i="1" s="1"/>
  <c r="Q27" i="1"/>
  <c r="S27" i="1" s="1"/>
  <c r="Q26" i="1"/>
  <c r="S26" i="1" s="1"/>
  <c r="Q25" i="1"/>
  <c r="S25" i="1" s="1"/>
  <c r="Q24" i="1"/>
  <c r="S24" i="1" s="1"/>
  <c r="Q23" i="1"/>
  <c r="S23" i="1" s="1"/>
  <c r="Q22" i="1"/>
  <c r="S22" i="1" s="1"/>
  <c r="Q21" i="1"/>
  <c r="S21" i="1" s="1"/>
  <c r="Q20" i="1"/>
  <c r="S20" i="1" s="1"/>
  <c r="Q19" i="1"/>
  <c r="S19" i="1" s="1"/>
  <c r="Q18" i="1"/>
  <c r="S18" i="1" s="1"/>
  <c r="Q17" i="1"/>
  <c r="S17" i="1" s="1"/>
  <c r="Q16" i="1"/>
  <c r="S16" i="1" s="1"/>
  <c r="Q15" i="1"/>
  <c r="S15" i="1" s="1"/>
  <c r="Q14" i="1"/>
  <c r="S14" i="1" s="1"/>
  <c r="Q13" i="1"/>
  <c r="S13" i="1" s="1"/>
  <c r="Q12" i="1"/>
  <c r="S12" i="1" s="1"/>
  <c r="Q11" i="1"/>
  <c r="S11" i="1" s="1"/>
  <c r="Q10" i="1"/>
  <c r="S10" i="1" s="1"/>
  <c r="Q9" i="1"/>
  <c r="S9" i="1" s="1"/>
  <c r="Q8" i="1"/>
  <c r="S8" i="1" s="1"/>
  <c r="Q7" i="1"/>
  <c r="S7" i="1" s="1"/>
  <c r="Q6" i="1"/>
  <c r="S6" i="1" s="1"/>
  <c r="AS50" i="1"/>
  <c r="AU50" i="1" s="1"/>
  <c r="AK50" i="1"/>
  <c r="AM50" i="1" s="1"/>
  <c r="AC50" i="1"/>
  <c r="AE50" i="1" s="1"/>
  <c r="AS49" i="1"/>
  <c r="AU49" i="1" s="1"/>
  <c r="AK49" i="1"/>
  <c r="AM49" i="1" s="1"/>
  <c r="AC49" i="1"/>
  <c r="AE49" i="1" s="1"/>
  <c r="AS48" i="1"/>
  <c r="AU48" i="1" s="1"/>
  <c r="AK48" i="1"/>
  <c r="AM48" i="1" s="1"/>
  <c r="AC48" i="1"/>
  <c r="AE48" i="1" s="1"/>
  <c r="AS47" i="1"/>
  <c r="AU47" i="1" s="1"/>
  <c r="AK47" i="1"/>
  <c r="AM47" i="1" s="1"/>
  <c r="AC47" i="1"/>
  <c r="AE47" i="1" s="1"/>
  <c r="AS46" i="1"/>
  <c r="AU46" i="1" s="1"/>
  <c r="AK46" i="1"/>
  <c r="AM46" i="1" s="1"/>
  <c r="AC46" i="1"/>
  <c r="AE46" i="1" s="1"/>
  <c r="AS45" i="1"/>
  <c r="AU45" i="1" s="1"/>
  <c r="AK45" i="1"/>
  <c r="AM45" i="1" s="1"/>
  <c r="AC45" i="1"/>
  <c r="AE45" i="1" s="1"/>
  <c r="AS44" i="1"/>
  <c r="AU44" i="1" s="1"/>
  <c r="AK44" i="1"/>
  <c r="AM44" i="1" s="1"/>
  <c r="AC44" i="1"/>
  <c r="AE44" i="1" s="1"/>
  <c r="AS43" i="1"/>
  <c r="AU43" i="1" s="1"/>
  <c r="AK43" i="1"/>
  <c r="AM43" i="1" s="1"/>
  <c r="AC43" i="1"/>
  <c r="AE43" i="1" s="1"/>
  <c r="AS42" i="1"/>
  <c r="AU42" i="1" s="1"/>
  <c r="AK42" i="1"/>
  <c r="AM42" i="1" s="1"/>
  <c r="AC42" i="1"/>
  <c r="AE42" i="1" s="1"/>
  <c r="AS41" i="1"/>
  <c r="AU41" i="1" s="1"/>
  <c r="AK41" i="1"/>
  <c r="AM41" i="1" s="1"/>
  <c r="AC41" i="1"/>
  <c r="AE41" i="1" s="1"/>
  <c r="AS40" i="1"/>
  <c r="AU40" i="1" s="1"/>
  <c r="AK40" i="1"/>
  <c r="AM40" i="1" s="1"/>
  <c r="AC40" i="1"/>
  <c r="AE40" i="1" s="1"/>
  <c r="AS39" i="1"/>
  <c r="AU39" i="1" s="1"/>
  <c r="AK39" i="1"/>
  <c r="AM39" i="1" s="1"/>
  <c r="AC39" i="1"/>
  <c r="AE39" i="1" s="1"/>
  <c r="AS38" i="1"/>
  <c r="AU38" i="1" s="1"/>
  <c r="AK38" i="1"/>
  <c r="AM38" i="1" s="1"/>
  <c r="AC38" i="1"/>
  <c r="AE38" i="1" s="1"/>
  <c r="AS37" i="1"/>
  <c r="AU37" i="1" s="1"/>
  <c r="AK37" i="1"/>
  <c r="AM37" i="1" s="1"/>
  <c r="AC37" i="1"/>
  <c r="AE37" i="1" s="1"/>
  <c r="AS36" i="1"/>
  <c r="AU36" i="1" s="1"/>
  <c r="AK36" i="1"/>
  <c r="AM36" i="1" s="1"/>
  <c r="AC36" i="1"/>
  <c r="AE36" i="1" s="1"/>
  <c r="AS35" i="1"/>
  <c r="AU35" i="1" s="1"/>
  <c r="AK35" i="1"/>
  <c r="AM35" i="1" s="1"/>
  <c r="AC35" i="1"/>
  <c r="AE35" i="1" s="1"/>
  <c r="AS34" i="1"/>
  <c r="AU34" i="1" s="1"/>
  <c r="AM34" i="1"/>
  <c r="AC34" i="1"/>
  <c r="AE34" i="1" s="1"/>
  <c r="AS33" i="1"/>
  <c r="AU33" i="1" s="1"/>
  <c r="AK33" i="1"/>
  <c r="AM33" i="1" s="1"/>
  <c r="AC33" i="1"/>
  <c r="AE33" i="1" s="1"/>
  <c r="AS32" i="1"/>
  <c r="AU32" i="1" s="1"/>
  <c r="AM32" i="1"/>
  <c r="AC32" i="1"/>
  <c r="AE32" i="1" s="1"/>
  <c r="AS31" i="1"/>
  <c r="AU31" i="1" s="1"/>
  <c r="AK31" i="1"/>
  <c r="AM31" i="1" s="1"/>
  <c r="AC31" i="1"/>
  <c r="AE31" i="1" s="1"/>
  <c r="AS30" i="1"/>
  <c r="AU30" i="1" s="1"/>
  <c r="AK30" i="1"/>
  <c r="AM30" i="1" s="1"/>
  <c r="AC30" i="1"/>
  <c r="AE30" i="1" s="1"/>
  <c r="AS29" i="1"/>
  <c r="AU29" i="1" s="1"/>
  <c r="AK29" i="1"/>
  <c r="AM29" i="1" s="1"/>
  <c r="AC29" i="1"/>
  <c r="AE29" i="1" s="1"/>
  <c r="AS28" i="1"/>
  <c r="AU28" i="1" s="1"/>
  <c r="AK28" i="1"/>
  <c r="AM28" i="1" s="1"/>
  <c r="AC28" i="1"/>
  <c r="AE28" i="1" s="1"/>
  <c r="AS27" i="1"/>
  <c r="AU27" i="1" s="1"/>
  <c r="AK27" i="1"/>
  <c r="AM27" i="1" s="1"/>
  <c r="AC27" i="1"/>
  <c r="AE27" i="1" s="1"/>
  <c r="AS26" i="1"/>
  <c r="AU26" i="1" s="1"/>
  <c r="AK26" i="1"/>
  <c r="AM26" i="1" s="1"/>
  <c r="AC26" i="1"/>
  <c r="AE26" i="1" s="1"/>
  <c r="AS25" i="1"/>
  <c r="AU25" i="1" s="1"/>
  <c r="AK25" i="1"/>
  <c r="AM25" i="1" s="1"/>
  <c r="AC25" i="1"/>
  <c r="AE25" i="1" s="1"/>
  <c r="AS24" i="1"/>
  <c r="AU24" i="1" s="1"/>
  <c r="AK24" i="1"/>
  <c r="AM24" i="1" s="1"/>
  <c r="AC24" i="1"/>
  <c r="AE24" i="1" s="1"/>
  <c r="AS23" i="1"/>
  <c r="AU23" i="1" s="1"/>
  <c r="AK23" i="1"/>
  <c r="AM23" i="1" s="1"/>
  <c r="AC23" i="1"/>
  <c r="AE23" i="1" s="1"/>
  <c r="AS22" i="1"/>
  <c r="AU22" i="1" s="1"/>
  <c r="AK22" i="1"/>
  <c r="AM22" i="1" s="1"/>
  <c r="AC22" i="1"/>
  <c r="AE22" i="1" s="1"/>
  <c r="AS21" i="1"/>
  <c r="AU21" i="1" s="1"/>
  <c r="AK21" i="1"/>
  <c r="AM21" i="1" s="1"/>
  <c r="AC21" i="1"/>
  <c r="AE21" i="1" s="1"/>
  <c r="AS20" i="1"/>
  <c r="AU20" i="1" s="1"/>
  <c r="AK20" i="1"/>
  <c r="AM20" i="1" s="1"/>
  <c r="AC20" i="1"/>
  <c r="AE20" i="1" s="1"/>
  <c r="AS19" i="1"/>
  <c r="AU19" i="1" s="1"/>
  <c r="AK19" i="1"/>
  <c r="AM19" i="1" s="1"/>
  <c r="AC19" i="1"/>
  <c r="AE19" i="1" s="1"/>
  <c r="AS18" i="1"/>
  <c r="AU18" i="1" s="1"/>
  <c r="AK18" i="1"/>
  <c r="AM18" i="1" s="1"/>
  <c r="AC18" i="1"/>
  <c r="AE18" i="1" s="1"/>
  <c r="AS17" i="1"/>
  <c r="AU17" i="1" s="1"/>
  <c r="AK17" i="1"/>
  <c r="AM17" i="1" s="1"/>
  <c r="AC17" i="1"/>
  <c r="AE17" i="1" s="1"/>
  <c r="AS16" i="1"/>
  <c r="AU16" i="1" s="1"/>
  <c r="AK16" i="1"/>
  <c r="AM16" i="1" s="1"/>
  <c r="AC16" i="1"/>
  <c r="AE16" i="1" s="1"/>
  <c r="AS15" i="1"/>
  <c r="AU15" i="1" s="1"/>
  <c r="AK15" i="1"/>
  <c r="AM15" i="1" s="1"/>
  <c r="AC15" i="1"/>
  <c r="AE15" i="1" s="1"/>
  <c r="AS14" i="1"/>
  <c r="AU14" i="1" s="1"/>
  <c r="AK14" i="1"/>
  <c r="AM14" i="1" s="1"/>
  <c r="AC14" i="1"/>
  <c r="AE14" i="1" s="1"/>
  <c r="AS13" i="1"/>
  <c r="AU13" i="1" s="1"/>
  <c r="AK13" i="1"/>
  <c r="AM13" i="1" s="1"/>
  <c r="AC13" i="1"/>
  <c r="AE13" i="1" s="1"/>
  <c r="AS12" i="1"/>
  <c r="AU12" i="1" s="1"/>
  <c r="AK12" i="1"/>
  <c r="AM12" i="1" s="1"/>
  <c r="AC12" i="1"/>
  <c r="AE12" i="1" s="1"/>
  <c r="AS11" i="1"/>
  <c r="AU11" i="1" s="1"/>
  <c r="AK11" i="1"/>
  <c r="AM11" i="1" s="1"/>
  <c r="AC11" i="1"/>
  <c r="AE11" i="1" s="1"/>
  <c r="AS10" i="1"/>
  <c r="AU10" i="1" s="1"/>
  <c r="AK10" i="1"/>
  <c r="AM10" i="1" s="1"/>
  <c r="AC10" i="1"/>
  <c r="AE10" i="1" s="1"/>
  <c r="AS9" i="1"/>
  <c r="AU9" i="1" s="1"/>
  <c r="AK9" i="1"/>
  <c r="AM9" i="1" s="1"/>
  <c r="AC9" i="1"/>
  <c r="AE9" i="1" s="1"/>
  <c r="AS8" i="1"/>
  <c r="AU8" i="1" s="1"/>
  <c r="AK8" i="1"/>
  <c r="AM8" i="1" s="1"/>
  <c r="AC8" i="1"/>
  <c r="AE8" i="1" s="1"/>
  <c r="AS7" i="1"/>
  <c r="AU7" i="1" s="1"/>
  <c r="AK7" i="1"/>
  <c r="AM7" i="1" s="1"/>
  <c r="AC7" i="1"/>
  <c r="AE7" i="1" s="1"/>
  <c r="AS6" i="1"/>
  <c r="AU6" i="1" s="1"/>
  <c r="AK6" i="1"/>
  <c r="AM6" i="1" s="1"/>
  <c r="AC6" i="1"/>
  <c r="AE6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S52" i="1" l="1"/>
  <c r="AU52" i="1"/>
  <c r="AE53" i="1"/>
  <c r="AM53" i="1"/>
  <c r="S53" i="1"/>
  <c r="AU53" i="1"/>
  <c r="AE52" i="1"/>
  <c r="AM52" i="1"/>
  <c r="K52" i="1"/>
  <c r="K53" i="1"/>
</calcChain>
</file>

<file path=xl/comments1.xml><?xml version="1.0" encoding="utf-8"?>
<comments xmlns="http://schemas.openxmlformats.org/spreadsheetml/2006/main">
  <authors>
    <author>User</author>
    <author>Pernes</author>
  </authors>
  <commentList>
    <comment ref="C20" authorId="0">
      <text>
        <r>
          <rPr>
            <b/>
            <sz val="9"/>
            <color indexed="81"/>
            <rFont val="Tahoma"/>
            <family val="2"/>
          </rPr>
          <t>Include:
- strat sub grinda
- grinda
- plăcile de racordare
- hidroizolația</t>
        </r>
      </text>
    </comment>
    <comment ref="W20" authorId="0">
      <text>
        <r>
          <rPr>
            <b/>
            <sz val="9"/>
            <color indexed="81"/>
            <rFont val="Tahoma"/>
            <family val="2"/>
          </rPr>
          <t>Include:
- strat sub grinda
- grinda
- plăcile de racordare
- hidroizolația</t>
        </r>
      </text>
    </comment>
    <comment ref="AG37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hidroizolatie</t>
        </r>
      </text>
    </comment>
    <comment ref="AI37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hidroizolatie</t>
        </r>
      </text>
    </comment>
    <comment ref="AO37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hidroizolatie</t>
        </r>
      </text>
    </comment>
    <comment ref="AQ37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hidroizolatie</t>
        </r>
      </text>
    </comment>
  </commentList>
</comments>
</file>

<file path=xl/sharedStrings.xml><?xml version="1.0" encoding="utf-8"?>
<sst xmlns="http://schemas.openxmlformats.org/spreadsheetml/2006/main" count="567" uniqueCount="128">
  <si>
    <t>Nr.</t>
  </si>
  <si>
    <t>E</t>
  </si>
  <si>
    <t>R</t>
  </si>
  <si>
    <t>Executat</t>
  </si>
  <si>
    <t>Finalizat</t>
  </si>
  <si>
    <t>Recepționat</t>
  </si>
  <si>
    <t>E/R</t>
  </si>
  <si>
    <t>Parapet metalic</t>
  </si>
  <si>
    <t>Parapet pietonal</t>
  </si>
  <si>
    <t>Trotuare</t>
  </si>
  <si>
    <t>Betonare elevatie</t>
  </si>
  <si>
    <t>Cofrare + armare radier</t>
  </si>
  <si>
    <t>Cofrare + armare elevatie</t>
  </si>
  <si>
    <t>Cofrare + armare suprastructura</t>
  </si>
  <si>
    <t>Beton de egalizare</t>
  </si>
  <si>
    <t>Săpătură</t>
  </si>
  <si>
    <t>Hidroizolatie elevație</t>
  </si>
  <si>
    <t>Hidroizolatie suprastructură</t>
  </si>
  <si>
    <t>Plăci de racordare</t>
  </si>
  <si>
    <t>% / elem</t>
  </si>
  <si>
    <t>% / pasaj</t>
  </si>
  <si>
    <t>% total</t>
  </si>
  <si>
    <t>%</t>
  </si>
  <si>
    <t>Element</t>
  </si>
  <si>
    <t>9+014</t>
  </si>
  <si>
    <t>C1</t>
  </si>
  <si>
    <t>C2</t>
  </si>
  <si>
    <t>Gabioane</t>
  </si>
  <si>
    <t>Montare grinzi</t>
  </si>
  <si>
    <t>Piloti</t>
  </si>
  <si>
    <t>Amenajare platforma piloti</t>
  </si>
  <si>
    <t>Drum de acces</t>
  </si>
  <si>
    <t>Beton radier</t>
  </si>
  <si>
    <t>Hidroizolație radier</t>
  </si>
  <si>
    <t>Beton suprastructura</t>
  </si>
  <si>
    <t>Beton asfaltic BAP16</t>
  </si>
  <si>
    <t>Mixtură asfaltică MASF16</t>
  </si>
  <si>
    <t>Scari + casiuri</t>
  </si>
  <si>
    <t>E-</t>
  </si>
  <si>
    <t>R-</t>
  </si>
  <si>
    <t>-</t>
  </si>
  <si>
    <t>Receptionat</t>
  </si>
  <si>
    <t>Pod - grinda L= 19.3 m, h=1,03 m, 7 buc</t>
  </si>
  <si>
    <t>Pod - grinda L= 15.3 m, h=1,03 m, 7 buc</t>
  </si>
  <si>
    <t>0+270</t>
  </si>
  <si>
    <t>2+146</t>
  </si>
  <si>
    <t>Procente realizare 2+146</t>
  </si>
  <si>
    <t>Procente realizare 0+270</t>
  </si>
  <si>
    <t>Procente realizare 9+014</t>
  </si>
  <si>
    <t>Procente realizare 10+180</t>
  </si>
  <si>
    <t>10+489</t>
  </si>
  <si>
    <t>Procente realizare 10+489</t>
  </si>
  <si>
    <t>Grafic progres lucrări la Poduri - Grinda L=19.3 m</t>
  </si>
  <si>
    <t>18.01.2017</t>
  </si>
  <si>
    <t>29.09.2016</t>
  </si>
  <si>
    <t>20.10.2016</t>
  </si>
  <si>
    <t>27.10.2016</t>
  </si>
  <si>
    <t>17.10.2016</t>
  </si>
  <si>
    <t>27.03.2017 cuneta
11.04.2017 complet</t>
  </si>
  <si>
    <t>30.03.2017 cuneta
24.04.2017 complet</t>
  </si>
  <si>
    <t>10+181</t>
  </si>
  <si>
    <t>14.03.2017</t>
  </si>
  <si>
    <t>29.03.2017</t>
  </si>
  <si>
    <t>02.05.2017</t>
  </si>
  <si>
    <t>18.04.2017</t>
  </si>
  <si>
    <t>03.05.2017</t>
  </si>
  <si>
    <t>04.05.2017</t>
  </si>
  <si>
    <t>18.05.2017</t>
  </si>
  <si>
    <t>17.05.2017</t>
  </si>
  <si>
    <t>11.05.2017</t>
  </si>
  <si>
    <t>10.05.2017</t>
  </si>
  <si>
    <t>21.07.2017</t>
  </si>
  <si>
    <t>20.04.2017</t>
  </si>
  <si>
    <t>25.05.2017</t>
  </si>
  <si>
    <t>12.06.2017 cuneta
16.06.2017 complet</t>
  </si>
  <si>
    <t>06.06.2017</t>
  </si>
  <si>
    <t>24.05.2017</t>
  </si>
  <si>
    <t>16.05.2017</t>
  </si>
  <si>
    <t>14.06.2017</t>
  </si>
  <si>
    <t>23.05.2017</t>
  </si>
  <si>
    <t>30.05.2017</t>
  </si>
  <si>
    <t>02.06.2017</t>
  </si>
  <si>
    <t>09.06.2017</t>
  </si>
  <si>
    <t>13.06.2017</t>
  </si>
  <si>
    <t>16.06.2017</t>
  </si>
  <si>
    <t>19.06.2017 cuneta
22.06.2017 complet</t>
  </si>
  <si>
    <t>23.06.2017</t>
  </si>
  <si>
    <t>23.06.2017 cuneta
28.06.2017 complet</t>
  </si>
  <si>
    <t xml:space="preserve">16.06.2017 </t>
  </si>
  <si>
    <t xml:space="preserve">01.07.2017 </t>
  </si>
  <si>
    <t>28.06.2017 cuneata
04.07.2017 complet</t>
  </si>
  <si>
    <t>04.07.2017</t>
  </si>
  <si>
    <t>10.07.2017 cuneta
14.07.2017 complet</t>
  </si>
  <si>
    <t>21.07.2017 cuneta
26.07.2017 complet</t>
  </si>
  <si>
    <t>14.07.2017</t>
  </si>
  <si>
    <t>11.07.2017</t>
  </si>
  <si>
    <t>22.07.2017</t>
  </si>
  <si>
    <t>31.07.2017 cuneta
04.08.2017 complet</t>
  </si>
  <si>
    <t>19.10.2017 - placa
23.10.2017 - grinda parapet</t>
  </si>
  <si>
    <t>28.09.2017 - placa
02.10.2017 - grinda parapet</t>
  </si>
  <si>
    <t>21.09.2017 - placa
25.09.2017 - grinda parapet</t>
  </si>
  <si>
    <t>01.09.2017 - placa
05.09.2017 - grinda parapet</t>
  </si>
  <si>
    <t>Partial</t>
  </si>
  <si>
    <t>28.09.2017 - placa
28.09.2017 - grinda parapet</t>
  </si>
  <si>
    <t>11.08.2017</t>
  </si>
  <si>
    <t>02.08.2017</t>
  </si>
  <si>
    <t>03.08.2017</t>
  </si>
  <si>
    <t>12.08.2017</t>
  </si>
  <si>
    <t>26.08.2017</t>
  </si>
  <si>
    <t>26.07.2017</t>
  </si>
  <si>
    <t>04.08.2017</t>
  </si>
  <si>
    <t>31.08.2017 - placa
31.08.2017 - grinda parapet</t>
  </si>
  <si>
    <t>12.09.2017 - placa
12.09.2017 - grinda parapet</t>
  </si>
  <si>
    <t>12.09.2017</t>
  </si>
  <si>
    <t>31.08.2017</t>
  </si>
  <si>
    <t>19.09.2017 - placa
19.09.2017 - grinda parapet</t>
  </si>
  <si>
    <t>19.09.2017</t>
  </si>
  <si>
    <t>02.10.2017</t>
  </si>
  <si>
    <t>27.07.2017</t>
  </si>
  <si>
    <t>14.07.2017 cuneta
14.07.2017 complet</t>
  </si>
  <si>
    <t>20.07.2017</t>
  </si>
  <si>
    <t>20.07.2017 cuneta
20.07.2017 complet</t>
  </si>
  <si>
    <t>30.10.2017</t>
  </si>
  <si>
    <t>18.10.2017 - placa
18.10.2017 - grinda parapet</t>
  </si>
  <si>
    <t>18.10.2017</t>
  </si>
  <si>
    <t>Grafic executie lucrari la Poduri - Grinda L=15.3 m</t>
  </si>
  <si>
    <t>ANEXA 4</t>
  </si>
  <si>
    <t>Grafic executie LUCRARI  PODURI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</si>
</sst>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Trebuchet MS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9" fontId="7" fillId="0" borderId="9" xfId="3" applyNumberFormat="1" applyFont="1" applyFill="1" applyBorder="1" applyAlignment="1">
      <alignment horizontal="center" vertical="center"/>
    </xf>
    <xf numFmtId="9" fontId="7" fillId="0" borderId="20" xfId="3" applyNumberFormat="1" applyFont="1" applyFill="1" applyBorder="1" applyAlignment="1">
      <alignment horizontal="center" vertical="center"/>
    </xf>
    <xf numFmtId="9" fontId="7" fillId="0" borderId="11" xfId="3" applyNumberFormat="1" applyFont="1" applyFill="1" applyBorder="1" applyAlignment="1">
      <alignment horizontal="center" vertical="center"/>
    </xf>
    <xf numFmtId="9" fontId="7" fillId="0" borderId="21" xfId="3" applyNumberFormat="1" applyFont="1" applyFill="1" applyBorder="1" applyAlignment="1">
      <alignment horizontal="center" vertical="center"/>
    </xf>
    <xf numFmtId="0" fontId="0" fillId="0" borderId="29" xfId="0" applyBorder="1"/>
    <xf numFmtId="1" fontId="7" fillId="0" borderId="3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" fontId="7" fillId="0" borderId="6" xfId="3" applyNumberFormat="1" applyFont="1" applyFill="1" applyBorder="1" applyAlignment="1">
      <alignment horizontal="center" vertical="center"/>
    </xf>
    <xf numFmtId="2" fontId="7" fillId="0" borderId="13" xfId="3" applyNumberFormat="1" applyFont="1" applyFill="1" applyBorder="1" applyAlignment="1">
      <alignment horizontal="center" vertical="center"/>
    </xf>
    <xf numFmtId="2" fontId="7" fillId="0" borderId="18" xfId="3" applyNumberFormat="1" applyFont="1" applyFill="1" applyBorder="1" applyAlignment="1">
      <alignment horizontal="center" vertical="center"/>
    </xf>
    <xf numFmtId="2" fontId="7" fillId="0" borderId="26" xfId="3" applyNumberFormat="1" applyFont="1" applyFill="1" applyBorder="1" applyAlignment="1">
      <alignment horizontal="center" vertical="center"/>
    </xf>
    <xf numFmtId="0" fontId="0" fillId="0" borderId="28" xfId="0" applyBorder="1"/>
    <xf numFmtId="1" fontId="4" fillId="0" borderId="22" xfId="0" applyNumberFormat="1" applyFont="1" applyBorder="1" applyAlignment="1">
      <alignment horizontal="right"/>
    </xf>
    <xf numFmtId="2" fontId="4" fillId="0" borderId="13" xfId="0" applyNumberFormat="1" applyFont="1" applyBorder="1"/>
    <xf numFmtId="0" fontId="4" fillId="0" borderId="27" xfId="0" applyFont="1" applyBorder="1" applyAlignment="1">
      <alignment horizontal="right"/>
    </xf>
    <xf numFmtId="2" fontId="4" fillId="0" borderId="26" xfId="0" applyNumberFormat="1" applyFont="1" applyBorder="1"/>
    <xf numFmtId="2" fontId="7" fillId="0" borderId="12" xfId="3" applyNumberFormat="1" applyFont="1" applyFill="1" applyBorder="1" applyAlignment="1">
      <alignment horizontal="right" vertical="center"/>
    </xf>
    <xf numFmtId="2" fontId="7" fillId="0" borderId="16" xfId="3" applyNumberFormat="1" applyFont="1" applyFill="1" applyBorder="1" applyAlignment="1">
      <alignment horizontal="right" vertical="center"/>
    </xf>
    <xf numFmtId="2" fontId="7" fillId="0" borderId="24" xfId="3" applyNumberFormat="1" applyFont="1" applyFill="1" applyBorder="1" applyAlignment="1">
      <alignment horizontal="right" vertical="center"/>
    </xf>
    <xf numFmtId="2" fontId="4" fillId="0" borderId="22" xfId="0" applyNumberFormat="1" applyFont="1" applyBorder="1" applyAlignment="1">
      <alignment horizontal="right"/>
    </xf>
    <xf numFmtId="2" fontId="4" fillId="0" borderId="27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/>
    </xf>
    <xf numFmtId="0" fontId="0" fillId="4" borderId="1" xfId="0" applyFill="1" applyBorder="1"/>
    <xf numFmtId="164" fontId="0" fillId="0" borderId="2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4" fillId="0" borderId="46" xfId="0" applyFont="1" applyBorder="1" applyAlignment="1">
      <alignment vertical="center" wrapText="1"/>
    </xf>
    <xf numFmtId="0" fontId="4" fillId="0" borderId="46" xfId="0" applyFont="1" applyBorder="1" applyAlignment="1"/>
    <xf numFmtId="164" fontId="0" fillId="0" borderId="46" xfId="0" applyNumberFormat="1" applyBorder="1" applyAlignment="1">
      <alignment horizontal="center"/>
    </xf>
    <xf numFmtId="164" fontId="0" fillId="0" borderId="46" xfId="0" applyNumberFormat="1" applyBorder="1" applyAlignment="1"/>
    <xf numFmtId="164" fontId="9" fillId="0" borderId="46" xfId="0" applyNumberFormat="1" applyFont="1" applyFill="1" applyBorder="1" applyAlignment="1"/>
    <xf numFmtId="0" fontId="0" fillId="0" borderId="46" xfId="0" applyBorder="1"/>
    <xf numFmtId="0" fontId="10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164" fontId="0" fillId="0" borderId="3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9" fillId="3" borderId="32" xfId="0" applyNumberFormat="1" applyFont="1" applyFill="1" applyBorder="1" applyAlignment="1">
      <alignment horizontal="center" wrapText="1"/>
    </xf>
    <xf numFmtId="164" fontId="9" fillId="3" borderId="17" xfId="0" applyNumberFormat="1" applyFont="1" applyFill="1" applyBorder="1" applyAlignment="1">
      <alignment horizontal="center"/>
    </xf>
    <xf numFmtId="164" fontId="9" fillId="3" borderId="16" xfId="0" applyNumberFormat="1" applyFont="1" applyFill="1" applyBorder="1" applyAlignment="1">
      <alignment horizontal="center" wrapText="1"/>
    </xf>
    <xf numFmtId="164" fontId="9" fillId="3" borderId="18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0" fontId="5" fillId="0" borderId="15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164" fontId="9" fillId="3" borderId="20" xfId="0" applyNumberFormat="1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164" fontId="9" fillId="3" borderId="20" xfId="0" applyNumberFormat="1" applyFont="1" applyFill="1" applyBorder="1" applyAlignment="1">
      <alignment horizontal="center"/>
    </xf>
    <xf numFmtId="164" fontId="9" fillId="3" borderId="32" xfId="0" applyNumberFormat="1" applyFont="1" applyFill="1" applyBorder="1" applyAlignment="1">
      <alignment horizontal="center"/>
    </xf>
    <xf numFmtId="164" fontId="9" fillId="3" borderId="16" xfId="0" applyNumberFormat="1" applyFont="1" applyFill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9" fillId="3" borderId="23" xfId="0" applyNumberFormat="1" applyFont="1" applyFill="1" applyBorder="1" applyAlignment="1">
      <alignment horizontal="center"/>
    </xf>
    <xf numFmtId="164" fontId="11" fillId="4" borderId="21" xfId="0" applyNumberFormat="1" applyFont="1" applyFill="1" applyBorder="1" applyAlignment="1">
      <alignment horizontal="center"/>
    </xf>
    <xf numFmtId="164" fontId="11" fillId="4" borderId="6" xfId="0" applyNumberFormat="1" applyFont="1" applyFill="1" applyBorder="1" applyAlignment="1">
      <alignment horizontal="center"/>
    </xf>
    <xf numFmtId="164" fontId="11" fillId="4" borderId="7" xfId="0" applyNumberFormat="1" applyFont="1" applyFill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5" fillId="0" borderId="1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9" fillId="3" borderId="32" xfId="0" applyNumberFormat="1" applyFont="1" applyFill="1" applyBorder="1" applyAlignment="1">
      <alignment horizontal="center" wrapText="1"/>
    </xf>
    <xf numFmtId="0" fontId="9" fillId="3" borderId="23" xfId="0" applyNumberFormat="1" applyFont="1" applyFill="1" applyBorder="1" applyAlignment="1">
      <alignment horizontal="center" wrapText="1"/>
    </xf>
    <xf numFmtId="0" fontId="9" fillId="3" borderId="18" xfId="0" applyNumberFormat="1" applyFont="1" applyFill="1" applyBorder="1" applyAlignment="1">
      <alignment horizontal="center" wrapText="1"/>
    </xf>
    <xf numFmtId="164" fontId="0" fillId="4" borderId="20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9" fillId="3" borderId="32" xfId="0" applyNumberFormat="1" applyFont="1" applyFill="1" applyBorder="1" applyAlignment="1">
      <alignment horizontal="center" vertical="top" wrapText="1"/>
    </xf>
    <xf numFmtId="164" fontId="9" fillId="3" borderId="17" xfId="0" applyNumberFormat="1" applyFont="1" applyFill="1" applyBorder="1" applyAlignment="1">
      <alignment horizontal="center" vertical="top"/>
    </xf>
    <xf numFmtId="164" fontId="9" fillId="3" borderId="32" xfId="0" applyNumberFormat="1" applyFont="1" applyFill="1" applyBorder="1" applyAlignment="1">
      <alignment horizontal="center" vertical="center" wrapText="1"/>
    </xf>
    <xf numFmtId="164" fontId="9" fillId="3" borderId="17" xfId="0" applyNumberFormat="1" applyFont="1" applyFill="1" applyBorder="1" applyAlignment="1">
      <alignment horizontal="center" vertical="center"/>
    </xf>
    <xf numFmtId="164" fontId="9" fillId="3" borderId="18" xfId="0" applyNumberFormat="1" applyFont="1" applyFill="1" applyBorder="1" applyAlignment="1">
      <alignment horizontal="center" wrapText="1"/>
    </xf>
    <xf numFmtId="164" fontId="11" fillId="4" borderId="32" xfId="0" applyNumberFormat="1" applyFont="1" applyFill="1" applyBorder="1" applyAlignment="1">
      <alignment horizontal="center"/>
    </xf>
    <xf numFmtId="164" fontId="11" fillId="4" borderId="17" xfId="0" applyNumberFormat="1" applyFont="1" applyFill="1" applyBorder="1" applyAlignment="1">
      <alignment horizontal="center"/>
    </xf>
    <xf numFmtId="164" fontId="11" fillId="4" borderId="16" xfId="0" applyNumberFormat="1" applyFont="1" applyFill="1" applyBorder="1" applyAlignment="1">
      <alignment horizontal="center"/>
    </xf>
    <xf numFmtId="164" fontId="11" fillId="4" borderId="18" xfId="0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</cellXfs>
  <cellStyles count="4">
    <cellStyle name="Normal" xfId="0" builtinId="0"/>
    <cellStyle name="Normal 2 2" xfId="2"/>
    <cellStyle name="Normal_Piles position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G19"/>
  <sheetViews>
    <sheetView tabSelected="1" workbookViewId="0">
      <selection activeCell="B13" sqref="B13:G19"/>
    </sheetView>
  </sheetViews>
  <sheetFormatPr defaultRowHeight="15" x14ac:dyDescent="0.25"/>
  <cols>
    <col min="1" max="16384" width="9.140625" style="1"/>
  </cols>
  <sheetData>
    <row r="12" spans="2:7" ht="25.5" x14ac:dyDescent="0.35">
      <c r="C12" s="135"/>
      <c r="D12" s="135" t="s">
        <v>126</v>
      </c>
      <c r="E12" s="135"/>
      <c r="F12" s="135"/>
    </row>
    <row r="13" spans="2:7" ht="25.5" customHeight="1" x14ac:dyDescent="0.25">
      <c r="B13" s="136" t="s">
        <v>127</v>
      </c>
      <c r="C13" s="136"/>
      <c r="D13" s="136"/>
      <c r="E13" s="136"/>
      <c r="F13" s="136"/>
      <c r="G13" s="136"/>
    </row>
    <row r="14" spans="2:7" ht="25.5" customHeight="1" x14ac:dyDescent="0.25">
      <c r="B14" s="136"/>
      <c r="C14" s="136"/>
      <c r="D14" s="136"/>
      <c r="E14" s="136"/>
      <c r="F14" s="136"/>
      <c r="G14" s="136"/>
    </row>
    <row r="15" spans="2:7" ht="25.5" customHeight="1" x14ac:dyDescent="0.25">
      <c r="B15" s="136"/>
      <c r="C15" s="136"/>
      <c r="D15" s="136"/>
      <c r="E15" s="136"/>
      <c r="F15" s="136"/>
      <c r="G15" s="136"/>
    </row>
    <row r="16" spans="2:7" x14ac:dyDescent="0.25">
      <c r="B16" s="136"/>
      <c r="C16" s="136"/>
      <c r="D16" s="136"/>
      <c r="E16" s="136"/>
      <c r="F16" s="136"/>
      <c r="G16" s="136"/>
    </row>
    <row r="17" spans="2:7" x14ac:dyDescent="0.25">
      <c r="B17" s="136"/>
      <c r="C17" s="136"/>
      <c r="D17" s="136"/>
      <c r="E17" s="136"/>
      <c r="F17" s="136"/>
      <c r="G17" s="136"/>
    </row>
    <row r="18" spans="2:7" x14ac:dyDescent="0.25">
      <c r="B18" s="136"/>
      <c r="C18" s="136"/>
      <c r="D18" s="136"/>
      <c r="E18" s="136"/>
      <c r="F18" s="136"/>
      <c r="G18" s="136"/>
    </row>
    <row r="19" spans="2:7" x14ac:dyDescent="0.25">
      <c r="B19" s="136"/>
      <c r="C19" s="136"/>
      <c r="D19" s="136"/>
      <c r="E19" s="136"/>
      <c r="F19" s="136"/>
      <c r="G19" s="136"/>
    </row>
  </sheetData>
  <mergeCells count="1">
    <mergeCell ref="B13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11"/>
  <sheetViews>
    <sheetView view="pageLayout" topLeftCell="A16" zoomScale="85" zoomScaleNormal="100" zoomScaleSheetLayoutView="100" zoomScalePageLayoutView="85" workbookViewId="0">
      <selection activeCell="C32" sqref="C32:C33"/>
    </sheetView>
  </sheetViews>
  <sheetFormatPr defaultRowHeight="15" x14ac:dyDescent="0.25"/>
  <cols>
    <col min="1" max="1" width="3.140625" customWidth="1"/>
    <col min="3" max="3" width="26.7109375" bestFit="1" customWidth="1"/>
    <col min="4" max="4" width="5.85546875" style="1" customWidth="1"/>
    <col min="5" max="8" width="12.140625" style="1" customWidth="1"/>
    <col min="9" max="10" width="9.140625" style="1"/>
    <col min="11" max="11" width="6.5703125" style="1" customWidth="1"/>
    <col min="12" max="12" width="2.85546875" style="1" customWidth="1"/>
    <col min="13" max="13" width="12.140625" customWidth="1"/>
    <col min="14" max="15" width="12.140625" style="1" customWidth="1"/>
    <col min="16" max="16" width="12.140625" customWidth="1"/>
    <col min="19" max="19" width="6.5703125" customWidth="1"/>
    <col min="20" max="20" width="2.85546875" customWidth="1"/>
    <col min="21" max="21" width="2.140625" customWidth="1"/>
    <col min="23" max="23" width="26.7109375" bestFit="1" customWidth="1"/>
    <col min="24" max="24" width="5.85546875" customWidth="1"/>
    <col min="25" max="28" width="12.140625" customWidth="1"/>
    <col min="31" max="31" width="6.5703125" customWidth="1"/>
    <col min="32" max="32" width="2.85546875" customWidth="1"/>
    <col min="33" max="36" width="12.140625" customWidth="1"/>
    <col min="39" max="39" width="6.5703125" customWidth="1"/>
    <col min="40" max="40" width="2.85546875" customWidth="1"/>
    <col min="41" max="44" width="12.140625" customWidth="1"/>
    <col min="47" max="47" width="6.5703125" customWidth="1"/>
    <col min="48" max="48" width="2.85546875" customWidth="1"/>
  </cols>
  <sheetData>
    <row r="1" spans="1:48" s="1" customFormat="1" ht="15.75" thickBot="1" x14ac:dyDescent="0.3"/>
    <row r="2" spans="1:48" s="1" customFormat="1" ht="21.75" thickBot="1" x14ac:dyDescent="0.4">
      <c r="B2" s="108" t="s">
        <v>125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10"/>
      <c r="U2" s="47"/>
      <c r="V2" s="108" t="s">
        <v>52</v>
      </c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10"/>
    </row>
    <row r="3" spans="1:48" s="1" customFormat="1" ht="15.75" customHeight="1" x14ac:dyDescent="0.25">
      <c r="A3" s="6"/>
      <c r="B3" s="61" t="s">
        <v>0</v>
      </c>
      <c r="C3" s="82" t="s">
        <v>23</v>
      </c>
      <c r="D3" s="83" t="s">
        <v>6</v>
      </c>
      <c r="E3" s="64" t="s">
        <v>43</v>
      </c>
      <c r="F3" s="65"/>
      <c r="G3" s="65"/>
      <c r="H3" s="66"/>
      <c r="I3" s="85" t="s">
        <v>47</v>
      </c>
      <c r="J3" s="86"/>
      <c r="K3" s="86"/>
      <c r="L3" s="87"/>
      <c r="M3" s="64" t="s">
        <v>43</v>
      </c>
      <c r="N3" s="65"/>
      <c r="O3" s="65"/>
      <c r="P3" s="66"/>
      <c r="Q3" s="85" t="s">
        <v>49</v>
      </c>
      <c r="R3" s="86"/>
      <c r="S3" s="86"/>
      <c r="T3" s="87"/>
      <c r="U3" s="41"/>
      <c r="V3" s="111" t="s">
        <v>0</v>
      </c>
      <c r="W3" s="112" t="s">
        <v>23</v>
      </c>
      <c r="X3" s="113" t="s">
        <v>6</v>
      </c>
      <c r="Y3" s="114" t="s">
        <v>42</v>
      </c>
      <c r="Z3" s="115"/>
      <c r="AA3" s="115"/>
      <c r="AB3" s="116"/>
      <c r="AC3" s="117" t="s">
        <v>46</v>
      </c>
      <c r="AD3" s="118"/>
      <c r="AE3" s="118"/>
      <c r="AF3" s="119"/>
      <c r="AG3" s="114" t="s">
        <v>42</v>
      </c>
      <c r="AH3" s="115"/>
      <c r="AI3" s="115"/>
      <c r="AJ3" s="116"/>
      <c r="AK3" s="117" t="s">
        <v>48</v>
      </c>
      <c r="AL3" s="118"/>
      <c r="AM3" s="118"/>
      <c r="AN3" s="119"/>
      <c r="AO3" s="114" t="s">
        <v>42</v>
      </c>
      <c r="AP3" s="115"/>
      <c r="AQ3" s="115"/>
      <c r="AR3" s="116"/>
      <c r="AS3" s="117" t="s">
        <v>51</v>
      </c>
      <c r="AT3" s="118"/>
      <c r="AU3" s="118"/>
      <c r="AV3" s="119"/>
    </row>
    <row r="4" spans="1:48" ht="15.75" customHeight="1" x14ac:dyDescent="0.25">
      <c r="A4" s="6"/>
      <c r="B4" s="62"/>
      <c r="C4" s="82"/>
      <c r="D4" s="83"/>
      <c r="E4" s="67" t="s">
        <v>44</v>
      </c>
      <c r="F4" s="68"/>
      <c r="G4" s="68"/>
      <c r="H4" s="69"/>
      <c r="I4" s="88" t="s">
        <v>19</v>
      </c>
      <c r="J4" s="90" t="s">
        <v>20</v>
      </c>
      <c r="K4" s="92" t="s">
        <v>21</v>
      </c>
      <c r="L4" s="93"/>
      <c r="M4" s="67" t="s">
        <v>60</v>
      </c>
      <c r="N4" s="68"/>
      <c r="O4" s="68"/>
      <c r="P4" s="69"/>
      <c r="Q4" s="88" t="s">
        <v>19</v>
      </c>
      <c r="R4" s="90" t="s">
        <v>20</v>
      </c>
      <c r="S4" s="92" t="s">
        <v>21</v>
      </c>
      <c r="T4" s="93"/>
      <c r="U4" s="41"/>
      <c r="V4" s="62"/>
      <c r="W4" s="82"/>
      <c r="X4" s="83"/>
      <c r="Y4" s="67" t="s">
        <v>45</v>
      </c>
      <c r="Z4" s="68"/>
      <c r="AA4" s="68"/>
      <c r="AB4" s="69"/>
      <c r="AC4" s="88" t="s">
        <v>19</v>
      </c>
      <c r="AD4" s="90" t="s">
        <v>20</v>
      </c>
      <c r="AE4" s="92" t="s">
        <v>21</v>
      </c>
      <c r="AF4" s="93"/>
      <c r="AG4" s="67" t="s">
        <v>24</v>
      </c>
      <c r="AH4" s="68"/>
      <c r="AI4" s="68"/>
      <c r="AJ4" s="69"/>
      <c r="AK4" s="88" t="s">
        <v>19</v>
      </c>
      <c r="AL4" s="90" t="s">
        <v>20</v>
      </c>
      <c r="AM4" s="92" t="s">
        <v>21</v>
      </c>
      <c r="AN4" s="93"/>
      <c r="AO4" s="67" t="s">
        <v>50</v>
      </c>
      <c r="AP4" s="68"/>
      <c r="AQ4" s="68"/>
      <c r="AR4" s="69"/>
      <c r="AS4" s="88" t="s">
        <v>19</v>
      </c>
      <c r="AT4" s="90" t="s">
        <v>20</v>
      </c>
      <c r="AU4" s="92" t="s">
        <v>21</v>
      </c>
      <c r="AV4" s="93"/>
    </row>
    <row r="5" spans="1:48" ht="16.5" thickBot="1" x14ac:dyDescent="0.3">
      <c r="A5" s="1"/>
      <c r="B5" s="63"/>
      <c r="C5" s="82"/>
      <c r="D5" s="83"/>
      <c r="E5" s="73" t="s">
        <v>25</v>
      </c>
      <c r="F5" s="74"/>
      <c r="G5" s="75" t="s">
        <v>26</v>
      </c>
      <c r="H5" s="76"/>
      <c r="I5" s="89"/>
      <c r="J5" s="91"/>
      <c r="K5" s="94"/>
      <c r="L5" s="95"/>
      <c r="M5" s="73" t="s">
        <v>25</v>
      </c>
      <c r="N5" s="74"/>
      <c r="O5" s="75" t="s">
        <v>26</v>
      </c>
      <c r="P5" s="76"/>
      <c r="Q5" s="89"/>
      <c r="R5" s="91"/>
      <c r="S5" s="94"/>
      <c r="T5" s="95"/>
      <c r="U5" s="42"/>
      <c r="V5" s="63"/>
      <c r="W5" s="82"/>
      <c r="X5" s="83"/>
      <c r="Y5" s="73" t="s">
        <v>25</v>
      </c>
      <c r="Z5" s="74"/>
      <c r="AA5" s="75" t="s">
        <v>26</v>
      </c>
      <c r="AB5" s="76"/>
      <c r="AC5" s="89"/>
      <c r="AD5" s="91"/>
      <c r="AE5" s="94"/>
      <c r="AF5" s="95"/>
      <c r="AG5" s="73" t="s">
        <v>25</v>
      </c>
      <c r="AH5" s="74"/>
      <c r="AI5" s="75" t="s">
        <v>26</v>
      </c>
      <c r="AJ5" s="76"/>
      <c r="AK5" s="89"/>
      <c r="AL5" s="91"/>
      <c r="AM5" s="94"/>
      <c r="AN5" s="95"/>
      <c r="AO5" s="73" t="s">
        <v>25</v>
      </c>
      <c r="AP5" s="74"/>
      <c r="AQ5" s="75" t="s">
        <v>26</v>
      </c>
      <c r="AR5" s="76"/>
      <c r="AS5" s="89"/>
      <c r="AT5" s="91"/>
      <c r="AU5" s="94"/>
      <c r="AV5" s="95"/>
    </row>
    <row r="6" spans="1:48" x14ac:dyDescent="0.25">
      <c r="A6" s="1"/>
      <c r="B6" s="77">
        <v>1</v>
      </c>
      <c r="C6" s="84" t="s">
        <v>27</v>
      </c>
      <c r="D6" s="33" t="s">
        <v>1</v>
      </c>
      <c r="E6" s="36"/>
      <c r="F6" s="31"/>
      <c r="G6" s="31"/>
      <c r="H6" s="32"/>
      <c r="I6" s="11">
        <f>ABS((IF(E6="",1/4,0)+IF(F6="",1/4,0)+IF(G6="",1/4,0)+IF(H6="",1/4,0))-100%)</f>
        <v>0</v>
      </c>
      <c r="J6" s="14">
        <v>8</v>
      </c>
      <c r="K6" s="25">
        <f>I6*J6</f>
        <v>0</v>
      </c>
      <c r="L6" s="17" t="s">
        <v>22</v>
      </c>
      <c r="M6" s="36"/>
      <c r="N6" s="31"/>
      <c r="O6" s="31"/>
      <c r="P6" s="32"/>
      <c r="Q6" s="11">
        <f>ABS((IF(M6="",1/4,0)+IF(N6="",1/4,0)+IF(O6="",1/4,0)+IF(P6="",1/4,0))-100%)</f>
        <v>0</v>
      </c>
      <c r="R6" s="14">
        <v>8</v>
      </c>
      <c r="S6" s="25">
        <f>Q6*R6</f>
        <v>0</v>
      </c>
      <c r="T6" s="17" t="s">
        <v>22</v>
      </c>
      <c r="U6" s="43"/>
      <c r="V6" s="77">
        <v>1</v>
      </c>
      <c r="W6" s="84" t="s">
        <v>27</v>
      </c>
      <c r="X6" s="33" t="s">
        <v>1</v>
      </c>
      <c r="Y6" s="36"/>
      <c r="Z6" s="31"/>
      <c r="AA6" s="31"/>
      <c r="AB6" s="32"/>
      <c r="AC6" s="11">
        <f>ABS((IF(Y6="",1/4,0)+IF(Z6="",1/4,0)+IF(AA6="",1/4,0)+IF(AB6="",1/4,0))-100%)</f>
        <v>0</v>
      </c>
      <c r="AD6" s="14">
        <v>8</v>
      </c>
      <c r="AE6" s="25">
        <f>AC6*AD6</f>
        <v>0</v>
      </c>
      <c r="AF6" s="17" t="s">
        <v>22</v>
      </c>
      <c r="AG6" s="36"/>
      <c r="AH6" s="31"/>
      <c r="AI6" s="31"/>
      <c r="AJ6" s="32"/>
      <c r="AK6" s="11">
        <f>ABS((IF(AG6="",1/4,0)+IF(AH6="",1/4,0)+IF(AI6="",1/4,0)+IF(AJ6="",1/4,0))-100%)</f>
        <v>0</v>
      </c>
      <c r="AL6" s="14">
        <v>8</v>
      </c>
      <c r="AM6" s="25">
        <f>AK6*AL6</f>
        <v>0</v>
      </c>
      <c r="AN6" s="17" t="s">
        <v>22</v>
      </c>
      <c r="AO6" s="36"/>
      <c r="AP6" s="31"/>
      <c r="AQ6" s="31"/>
      <c r="AR6" s="32"/>
      <c r="AS6" s="11">
        <f>ABS((IF(AO6="",1/4,0)+IF(AP6="",1/4,0)+IF(AQ6="",1/4,0)+IF(AR6="",1/4,0))-100%)</f>
        <v>0</v>
      </c>
      <c r="AT6" s="14">
        <v>8</v>
      </c>
      <c r="AU6" s="25">
        <f>AS6*AT6</f>
        <v>0</v>
      </c>
      <c r="AV6" s="17" t="s">
        <v>22</v>
      </c>
    </row>
    <row r="7" spans="1:48" s="1" customFormat="1" x14ac:dyDescent="0.25">
      <c r="B7" s="57"/>
      <c r="C7" s="48"/>
      <c r="D7" s="34" t="s">
        <v>2</v>
      </c>
      <c r="E7" s="38"/>
      <c r="F7" s="39"/>
      <c r="G7" s="39"/>
      <c r="H7" s="40"/>
      <c r="I7" s="9">
        <f>ABS((IF(E7="",1/4,0)+IF(F7="",1/4,0)+IF(G7="",1/4,0)+IF(H7="",1/4,0))-100%)</f>
        <v>0</v>
      </c>
      <c r="J7" s="15">
        <v>8</v>
      </c>
      <c r="K7" s="26">
        <f t="shared" ref="K7:K43" si="0">I7*J7</f>
        <v>0</v>
      </c>
      <c r="L7" s="18" t="s">
        <v>22</v>
      </c>
      <c r="M7" s="38"/>
      <c r="N7" s="39"/>
      <c r="O7" s="39"/>
      <c r="P7" s="40"/>
      <c r="Q7" s="9">
        <f>ABS((IF(M7="",1/4,0)+IF(N7="",1/4,0)+IF(O7="",1/4,0)+IF(P7="",1/4,0))-100%)</f>
        <v>0</v>
      </c>
      <c r="R7" s="15">
        <v>8</v>
      </c>
      <c r="S7" s="26">
        <f t="shared" ref="S7:S43" si="1">Q7*R7</f>
        <v>0</v>
      </c>
      <c r="T7" s="18" t="s">
        <v>22</v>
      </c>
      <c r="U7" s="43"/>
      <c r="V7" s="57"/>
      <c r="W7" s="48"/>
      <c r="X7" s="34" t="s">
        <v>2</v>
      </c>
      <c r="Y7" s="38"/>
      <c r="Z7" s="39"/>
      <c r="AA7" s="39"/>
      <c r="AB7" s="40"/>
      <c r="AC7" s="9">
        <f>ABS((IF(Y7="",1/4,0)+IF(Z7="",1/4,0)+IF(AA7="",1/4,0)+IF(AB7="",1/4,0))-100%)</f>
        <v>0</v>
      </c>
      <c r="AD7" s="15">
        <v>8</v>
      </c>
      <c r="AE7" s="26">
        <f t="shared" ref="AE7:AE43" si="2">AC7*AD7</f>
        <v>0</v>
      </c>
      <c r="AF7" s="18" t="s">
        <v>22</v>
      </c>
      <c r="AG7" s="38"/>
      <c r="AH7" s="39"/>
      <c r="AI7" s="39"/>
      <c r="AJ7" s="40"/>
      <c r="AK7" s="9">
        <f>ABS((IF(AG7="",1/4,0)+IF(AH7="",1/4,0)+IF(AI7="",1/4,0)+IF(AJ7="",1/4,0))-100%)</f>
        <v>0</v>
      </c>
      <c r="AL7" s="15">
        <v>8</v>
      </c>
      <c r="AM7" s="26">
        <f t="shared" ref="AM7:AM43" si="3">AK7*AL7</f>
        <v>0</v>
      </c>
      <c r="AN7" s="18" t="s">
        <v>22</v>
      </c>
      <c r="AO7" s="38"/>
      <c r="AP7" s="39"/>
      <c r="AQ7" s="39"/>
      <c r="AR7" s="40"/>
      <c r="AS7" s="9">
        <f>ABS((IF(AO7="",1/4,0)+IF(AP7="",1/4,0)+IF(AQ7="",1/4,0)+IF(AR7="",1/4,0))-100%)</f>
        <v>0</v>
      </c>
      <c r="AT7" s="15">
        <v>8</v>
      </c>
      <c r="AU7" s="26">
        <f t="shared" ref="AU7:AU43" si="4">AS7*AT7</f>
        <v>0</v>
      </c>
      <c r="AV7" s="18" t="s">
        <v>22</v>
      </c>
    </row>
    <row r="8" spans="1:48" s="1" customFormat="1" x14ac:dyDescent="0.25">
      <c r="B8" s="57">
        <v>2</v>
      </c>
      <c r="C8" s="48" t="s">
        <v>37</v>
      </c>
      <c r="D8" s="34" t="s">
        <v>1</v>
      </c>
      <c r="E8" s="49"/>
      <c r="F8" s="50"/>
      <c r="G8" s="51"/>
      <c r="H8" s="52"/>
      <c r="I8" s="10">
        <f>ABS((IF(E8="",0.5,0)+IF(G8="",0.5,0))-100%)</f>
        <v>0</v>
      </c>
      <c r="J8" s="15">
        <v>1</v>
      </c>
      <c r="K8" s="26">
        <f t="shared" si="0"/>
        <v>0</v>
      </c>
      <c r="L8" s="18" t="s">
        <v>22</v>
      </c>
      <c r="M8" s="49"/>
      <c r="N8" s="50"/>
      <c r="O8" s="51"/>
      <c r="P8" s="52"/>
      <c r="Q8" s="10">
        <f>ABS((IF(M8="",0.5,0)+IF(O8="",0.5,0))-100%)</f>
        <v>0</v>
      </c>
      <c r="R8" s="15">
        <v>1</v>
      </c>
      <c r="S8" s="26">
        <f t="shared" si="1"/>
        <v>0</v>
      </c>
      <c r="T8" s="18" t="s">
        <v>22</v>
      </c>
      <c r="U8" s="44"/>
      <c r="V8" s="57">
        <v>2</v>
      </c>
      <c r="W8" s="48" t="s">
        <v>37</v>
      </c>
      <c r="X8" s="34" t="s">
        <v>1</v>
      </c>
      <c r="Y8" s="49"/>
      <c r="Z8" s="50"/>
      <c r="AA8" s="51"/>
      <c r="AB8" s="52"/>
      <c r="AC8" s="10">
        <f>ABS((IF(Y8="",0.5,0)+IF(AA8="",0.5,0))-100%)</f>
        <v>0</v>
      </c>
      <c r="AD8" s="15">
        <v>1</v>
      </c>
      <c r="AE8" s="26">
        <f t="shared" si="2"/>
        <v>0</v>
      </c>
      <c r="AF8" s="18" t="s">
        <v>22</v>
      </c>
      <c r="AG8" s="49"/>
      <c r="AH8" s="50"/>
      <c r="AI8" s="51"/>
      <c r="AJ8" s="52"/>
      <c r="AK8" s="10">
        <f>ABS((IF(AG8="",0.5,0)+IF(AI8="",0.5,0))-100%)</f>
        <v>0</v>
      </c>
      <c r="AL8" s="15">
        <v>1</v>
      </c>
      <c r="AM8" s="26">
        <f t="shared" si="3"/>
        <v>0</v>
      </c>
      <c r="AN8" s="18" t="s">
        <v>22</v>
      </c>
      <c r="AO8" s="49"/>
      <c r="AP8" s="50"/>
      <c r="AQ8" s="51"/>
      <c r="AR8" s="52"/>
      <c r="AS8" s="10">
        <f>ABS((IF(AO8="",0.5,0)+IF(AQ8="",0.5,0))-100%)</f>
        <v>0</v>
      </c>
      <c r="AT8" s="15">
        <v>1</v>
      </c>
      <c r="AU8" s="26">
        <f t="shared" si="4"/>
        <v>0</v>
      </c>
      <c r="AV8" s="18" t="s">
        <v>22</v>
      </c>
    </row>
    <row r="9" spans="1:48" s="1" customFormat="1" x14ac:dyDescent="0.25">
      <c r="B9" s="57"/>
      <c r="C9" s="48"/>
      <c r="D9" s="34" t="s">
        <v>2</v>
      </c>
      <c r="E9" s="49"/>
      <c r="F9" s="50"/>
      <c r="G9" s="51"/>
      <c r="H9" s="52"/>
      <c r="I9" s="10">
        <f>ABS((IF(E9="",0.5,0)+IF(G9="",0.5,0))-100%)</f>
        <v>0</v>
      </c>
      <c r="J9" s="15">
        <v>1</v>
      </c>
      <c r="K9" s="26">
        <f t="shared" si="0"/>
        <v>0</v>
      </c>
      <c r="L9" s="18" t="s">
        <v>22</v>
      </c>
      <c r="M9" s="49"/>
      <c r="N9" s="50"/>
      <c r="O9" s="51"/>
      <c r="P9" s="52"/>
      <c r="Q9" s="10">
        <f>ABS((IF(M9="",0.5,0)+IF(O9="",0.5,0))-100%)</f>
        <v>0</v>
      </c>
      <c r="R9" s="15">
        <v>1</v>
      </c>
      <c r="S9" s="26">
        <f t="shared" si="1"/>
        <v>0</v>
      </c>
      <c r="T9" s="18" t="s">
        <v>22</v>
      </c>
      <c r="U9" s="44"/>
      <c r="V9" s="57"/>
      <c r="W9" s="48"/>
      <c r="X9" s="34" t="s">
        <v>2</v>
      </c>
      <c r="Y9" s="49"/>
      <c r="Z9" s="50"/>
      <c r="AA9" s="51"/>
      <c r="AB9" s="52"/>
      <c r="AC9" s="10">
        <f>ABS((IF(Y9="",0.5,0)+IF(AA9="",0.5,0))-100%)</f>
        <v>0</v>
      </c>
      <c r="AD9" s="15">
        <v>1</v>
      </c>
      <c r="AE9" s="26">
        <f t="shared" si="2"/>
        <v>0</v>
      </c>
      <c r="AF9" s="18" t="s">
        <v>22</v>
      </c>
      <c r="AG9" s="49"/>
      <c r="AH9" s="50"/>
      <c r="AI9" s="51"/>
      <c r="AJ9" s="52"/>
      <c r="AK9" s="10">
        <f>ABS((IF(AG9="",0.5,0)+IF(AI9="",0.5,0))-100%)</f>
        <v>0</v>
      </c>
      <c r="AL9" s="15">
        <v>1</v>
      </c>
      <c r="AM9" s="26">
        <f t="shared" si="3"/>
        <v>0</v>
      </c>
      <c r="AN9" s="18" t="s">
        <v>22</v>
      </c>
      <c r="AO9" s="49"/>
      <c r="AP9" s="50"/>
      <c r="AQ9" s="51"/>
      <c r="AR9" s="52"/>
      <c r="AS9" s="10">
        <f>ABS((IF(AO9="",0.5,0)+IF(AQ9="",0.5,0))-100%)</f>
        <v>0</v>
      </c>
      <c r="AT9" s="15">
        <v>1</v>
      </c>
      <c r="AU9" s="26">
        <f t="shared" si="4"/>
        <v>0</v>
      </c>
      <c r="AV9" s="18" t="s">
        <v>22</v>
      </c>
    </row>
    <row r="10" spans="1:48" s="1" customFormat="1" x14ac:dyDescent="0.25">
      <c r="B10" s="57">
        <v>3</v>
      </c>
      <c r="C10" s="48" t="s">
        <v>7</v>
      </c>
      <c r="D10" s="34" t="s">
        <v>1</v>
      </c>
      <c r="E10" s="70"/>
      <c r="F10" s="71"/>
      <c r="G10" s="71"/>
      <c r="H10" s="72"/>
      <c r="I10" s="10">
        <f>ABS((IF(E10="",1,0))-100%)</f>
        <v>0</v>
      </c>
      <c r="J10" s="15">
        <v>2</v>
      </c>
      <c r="K10" s="26">
        <f t="shared" si="0"/>
        <v>0</v>
      </c>
      <c r="L10" s="18" t="s">
        <v>22</v>
      </c>
      <c r="M10" s="70"/>
      <c r="N10" s="71"/>
      <c r="O10" s="71"/>
      <c r="P10" s="72"/>
      <c r="Q10" s="10">
        <f>ABS((IF(M10="",1,0))-100%)</f>
        <v>0</v>
      </c>
      <c r="R10" s="15">
        <v>2</v>
      </c>
      <c r="S10" s="26">
        <f t="shared" si="1"/>
        <v>0</v>
      </c>
      <c r="T10" s="18" t="s">
        <v>22</v>
      </c>
      <c r="U10" s="44"/>
      <c r="V10" s="57">
        <v>3</v>
      </c>
      <c r="W10" s="48" t="s">
        <v>7</v>
      </c>
      <c r="X10" s="34" t="s">
        <v>1</v>
      </c>
      <c r="Y10" s="70"/>
      <c r="Z10" s="71"/>
      <c r="AA10" s="71"/>
      <c r="AB10" s="72"/>
      <c r="AC10" s="10">
        <f>ABS((IF(Y10="",1,0))-100%)</f>
        <v>0</v>
      </c>
      <c r="AD10" s="15">
        <v>2</v>
      </c>
      <c r="AE10" s="26">
        <f t="shared" si="2"/>
        <v>0</v>
      </c>
      <c r="AF10" s="18" t="s">
        <v>22</v>
      </c>
      <c r="AG10" s="70"/>
      <c r="AH10" s="71"/>
      <c r="AI10" s="71"/>
      <c r="AJ10" s="72"/>
      <c r="AK10" s="10">
        <f>ABS((IF(AG10="",1,0))-100%)</f>
        <v>0</v>
      </c>
      <c r="AL10" s="15">
        <v>2</v>
      </c>
      <c r="AM10" s="26">
        <f t="shared" si="3"/>
        <v>0</v>
      </c>
      <c r="AN10" s="18" t="s">
        <v>22</v>
      </c>
      <c r="AO10" s="70"/>
      <c r="AP10" s="71"/>
      <c r="AQ10" s="71"/>
      <c r="AR10" s="72"/>
      <c r="AS10" s="10">
        <f>ABS((IF(AO10="",1,0))-100%)</f>
        <v>0</v>
      </c>
      <c r="AT10" s="15">
        <v>2</v>
      </c>
      <c r="AU10" s="26">
        <f t="shared" si="4"/>
        <v>0</v>
      </c>
      <c r="AV10" s="18" t="s">
        <v>22</v>
      </c>
    </row>
    <row r="11" spans="1:48" s="1" customFormat="1" x14ac:dyDescent="0.25">
      <c r="B11" s="57"/>
      <c r="C11" s="48"/>
      <c r="D11" s="34" t="s">
        <v>2</v>
      </c>
      <c r="E11" s="70"/>
      <c r="F11" s="71"/>
      <c r="G11" s="71"/>
      <c r="H11" s="72"/>
      <c r="I11" s="10">
        <f t="shared" ref="I11:I19" si="5">ABS((IF(E11="",1,0))-100%)</f>
        <v>0</v>
      </c>
      <c r="J11" s="15">
        <v>2</v>
      </c>
      <c r="K11" s="26">
        <f t="shared" si="0"/>
        <v>0</v>
      </c>
      <c r="L11" s="18" t="s">
        <v>22</v>
      </c>
      <c r="M11" s="70"/>
      <c r="N11" s="71"/>
      <c r="O11" s="71"/>
      <c r="P11" s="72"/>
      <c r="Q11" s="10">
        <f t="shared" ref="Q11:Q19" si="6">ABS((IF(M11="",1,0))-100%)</f>
        <v>0</v>
      </c>
      <c r="R11" s="15">
        <v>2</v>
      </c>
      <c r="S11" s="26">
        <f t="shared" si="1"/>
        <v>0</v>
      </c>
      <c r="T11" s="18" t="s">
        <v>22</v>
      </c>
      <c r="U11" s="44"/>
      <c r="V11" s="57"/>
      <c r="W11" s="48"/>
      <c r="X11" s="34" t="s">
        <v>2</v>
      </c>
      <c r="Y11" s="70"/>
      <c r="Z11" s="71"/>
      <c r="AA11" s="71"/>
      <c r="AB11" s="72"/>
      <c r="AC11" s="10">
        <f t="shared" ref="AC11:AC19" si="7">ABS((IF(Y11="",1,0))-100%)</f>
        <v>0</v>
      </c>
      <c r="AD11" s="15">
        <v>2</v>
      </c>
      <c r="AE11" s="26">
        <f t="shared" si="2"/>
        <v>0</v>
      </c>
      <c r="AF11" s="18" t="s">
        <v>22</v>
      </c>
      <c r="AG11" s="70"/>
      <c r="AH11" s="71"/>
      <c r="AI11" s="71"/>
      <c r="AJ11" s="72"/>
      <c r="AK11" s="10">
        <f t="shared" ref="AK11:AK19" si="8">ABS((IF(AG11="",1,0))-100%)</f>
        <v>0</v>
      </c>
      <c r="AL11" s="15">
        <v>2</v>
      </c>
      <c r="AM11" s="26">
        <f t="shared" si="3"/>
        <v>0</v>
      </c>
      <c r="AN11" s="18" t="s">
        <v>22</v>
      </c>
      <c r="AO11" s="70"/>
      <c r="AP11" s="71"/>
      <c r="AQ11" s="71"/>
      <c r="AR11" s="72"/>
      <c r="AS11" s="10">
        <f t="shared" ref="AS11:AS19" si="9">ABS((IF(AO11="",1,0))-100%)</f>
        <v>0</v>
      </c>
      <c r="AT11" s="15">
        <v>2</v>
      </c>
      <c r="AU11" s="26">
        <f t="shared" si="4"/>
        <v>0</v>
      </c>
      <c r="AV11" s="18" t="s">
        <v>22</v>
      </c>
    </row>
    <row r="12" spans="1:48" s="1" customFormat="1" x14ac:dyDescent="0.25">
      <c r="B12" s="57">
        <v>4</v>
      </c>
      <c r="C12" s="48" t="s">
        <v>8</v>
      </c>
      <c r="D12" s="34" t="s">
        <v>1</v>
      </c>
      <c r="E12" s="70"/>
      <c r="F12" s="71"/>
      <c r="G12" s="71"/>
      <c r="H12" s="72"/>
      <c r="I12" s="10">
        <f t="shared" si="5"/>
        <v>0</v>
      </c>
      <c r="J12" s="15">
        <v>2</v>
      </c>
      <c r="K12" s="26">
        <f t="shared" si="0"/>
        <v>0</v>
      </c>
      <c r="L12" s="18" t="s">
        <v>22</v>
      </c>
      <c r="M12" s="70"/>
      <c r="N12" s="71"/>
      <c r="O12" s="71"/>
      <c r="P12" s="72"/>
      <c r="Q12" s="10">
        <f t="shared" si="6"/>
        <v>0</v>
      </c>
      <c r="R12" s="15">
        <v>2</v>
      </c>
      <c r="S12" s="26">
        <f t="shared" si="1"/>
        <v>0</v>
      </c>
      <c r="T12" s="18" t="s">
        <v>22</v>
      </c>
      <c r="U12" s="44"/>
      <c r="V12" s="57">
        <v>4</v>
      </c>
      <c r="W12" s="48" t="s">
        <v>8</v>
      </c>
      <c r="X12" s="34" t="s">
        <v>1</v>
      </c>
      <c r="Y12" s="70"/>
      <c r="Z12" s="71"/>
      <c r="AA12" s="71"/>
      <c r="AB12" s="72"/>
      <c r="AC12" s="10">
        <f t="shared" si="7"/>
        <v>0</v>
      </c>
      <c r="AD12" s="15">
        <v>2</v>
      </c>
      <c r="AE12" s="26">
        <f t="shared" si="2"/>
        <v>0</v>
      </c>
      <c r="AF12" s="18" t="s">
        <v>22</v>
      </c>
      <c r="AG12" s="70"/>
      <c r="AH12" s="71"/>
      <c r="AI12" s="71"/>
      <c r="AJ12" s="72"/>
      <c r="AK12" s="10">
        <f t="shared" si="8"/>
        <v>0</v>
      </c>
      <c r="AL12" s="15">
        <v>2</v>
      </c>
      <c r="AM12" s="26">
        <f t="shared" si="3"/>
        <v>0</v>
      </c>
      <c r="AN12" s="18" t="s">
        <v>22</v>
      </c>
      <c r="AO12" s="70"/>
      <c r="AP12" s="71"/>
      <c r="AQ12" s="71"/>
      <c r="AR12" s="72"/>
      <c r="AS12" s="10">
        <f t="shared" si="9"/>
        <v>0</v>
      </c>
      <c r="AT12" s="15">
        <v>2</v>
      </c>
      <c r="AU12" s="26">
        <f t="shared" si="4"/>
        <v>0</v>
      </c>
      <c r="AV12" s="18" t="s">
        <v>22</v>
      </c>
    </row>
    <row r="13" spans="1:48" s="1" customFormat="1" x14ac:dyDescent="0.25">
      <c r="B13" s="57"/>
      <c r="C13" s="48"/>
      <c r="D13" s="34" t="s">
        <v>2</v>
      </c>
      <c r="E13" s="70"/>
      <c r="F13" s="71"/>
      <c r="G13" s="71"/>
      <c r="H13" s="72"/>
      <c r="I13" s="10">
        <f t="shared" si="5"/>
        <v>0</v>
      </c>
      <c r="J13" s="15">
        <v>2</v>
      </c>
      <c r="K13" s="26">
        <f t="shared" si="0"/>
        <v>0</v>
      </c>
      <c r="L13" s="18" t="s">
        <v>22</v>
      </c>
      <c r="M13" s="70"/>
      <c r="N13" s="71"/>
      <c r="O13" s="71"/>
      <c r="P13" s="72"/>
      <c r="Q13" s="10">
        <f t="shared" si="6"/>
        <v>0</v>
      </c>
      <c r="R13" s="15">
        <v>2</v>
      </c>
      <c r="S13" s="26">
        <f t="shared" si="1"/>
        <v>0</v>
      </c>
      <c r="T13" s="18" t="s">
        <v>22</v>
      </c>
      <c r="U13" s="44"/>
      <c r="V13" s="57"/>
      <c r="W13" s="48"/>
      <c r="X13" s="34" t="s">
        <v>2</v>
      </c>
      <c r="Y13" s="70"/>
      <c r="Z13" s="71"/>
      <c r="AA13" s="71"/>
      <c r="AB13" s="72"/>
      <c r="AC13" s="10">
        <f t="shared" si="7"/>
        <v>0</v>
      </c>
      <c r="AD13" s="15">
        <v>2</v>
      </c>
      <c r="AE13" s="26">
        <f t="shared" si="2"/>
        <v>0</v>
      </c>
      <c r="AF13" s="18" t="s">
        <v>22</v>
      </c>
      <c r="AG13" s="70"/>
      <c r="AH13" s="71"/>
      <c r="AI13" s="71"/>
      <c r="AJ13" s="72"/>
      <c r="AK13" s="10">
        <f t="shared" si="8"/>
        <v>0</v>
      </c>
      <c r="AL13" s="15">
        <v>2</v>
      </c>
      <c r="AM13" s="26">
        <f t="shared" si="3"/>
        <v>0</v>
      </c>
      <c r="AN13" s="18" t="s">
        <v>22</v>
      </c>
      <c r="AO13" s="70"/>
      <c r="AP13" s="71"/>
      <c r="AQ13" s="71"/>
      <c r="AR13" s="72"/>
      <c r="AS13" s="10">
        <f t="shared" si="9"/>
        <v>0</v>
      </c>
      <c r="AT13" s="15">
        <v>2</v>
      </c>
      <c r="AU13" s="26">
        <f t="shared" si="4"/>
        <v>0</v>
      </c>
      <c r="AV13" s="18" t="s">
        <v>22</v>
      </c>
    </row>
    <row r="14" spans="1:48" s="1" customFormat="1" x14ac:dyDescent="0.25">
      <c r="B14" s="57">
        <v>5</v>
      </c>
      <c r="C14" s="48" t="s">
        <v>9</v>
      </c>
      <c r="D14" s="34" t="s">
        <v>1</v>
      </c>
      <c r="E14" s="70"/>
      <c r="F14" s="71"/>
      <c r="G14" s="71"/>
      <c r="H14" s="72"/>
      <c r="I14" s="10">
        <f t="shared" si="5"/>
        <v>0</v>
      </c>
      <c r="J14" s="15">
        <v>3</v>
      </c>
      <c r="K14" s="26">
        <f t="shared" si="0"/>
        <v>0</v>
      </c>
      <c r="L14" s="18" t="s">
        <v>22</v>
      </c>
      <c r="M14" s="70"/>
      <c r="N14" s="71"/>
      <c r="O14" s="71"/>
      <c r="P14" s="72"/>
      <c r="Q14" s="10">
        <f t="shared" si="6"/>
        <v>0</v>
      </c>
      <c r="R14" s="15">
        <v>3</v>
      </c>
      <c r="S14" s="26">
        <f t="shared" si="1"/>
        <v>0</v>
      </c>
      <c r="T14" s="18" t="s">
        <v>22</v>
      </c>
      <c r="U14" s="44"/>
      <c r="V14" s="57">
        <v>5</v>
      </c>
      <c r="W14" s="48" t="s">
        <v>9</v>
      </c>
      <c r="X14" s="34" t="s">
        <v>1</v>
      </c>
      <c r="Y14" s="70"/>
      <c r="Z14" s="71"/>
      <c r="AA14" s="71"/>
      <c r="AB14" s="72"/>
      <c r="AC14" s="10">
        <f t="shared" si="7"/>
        <v>0</v>
      </c>
      <c r="AD14" s="15">
        <v>3</v>
      </c>
      <c r="AE14" s="26">
        <f t="shared" si="2"/>
        <v>0</v>
      </c>
      <c r="AF14" s="18" t="s">
        <v>22</v>
      </c>
      <c r="AG14" s="70"/>
      <c r="AH14" s="71"/>
      <c r="AI14" s="71"/>
      <c r="AJ14" s="72"/>
      <c r="AK14" s="10">
        <f t="shared" si="8"/>
        <v>0</v>
      </c>
      <c r="AL14" s="15">
        <v>3</v>
      </c>
      <c r="AM14" s="26">
        <f t="shared" si="3"/>
        <v>0</v>
      </c>
      <c r="AN14" s="18" t="s">
        <v>22</v>
      </c>
      <c r="AO14" s="70"/>
      <c r="AP14" s="71"/>
      <c r="AQ14" s="71"/>
      <c r="AR14" s="72"/>
      <c r="AS14" s="10">
        <f t="shared" si="9"/>
        <v>0</v>
      </c>
      <c r="AT14" s="15">
        <v>3</v>
      </c>
      <c r="AU14" s="26">
        <f t="shared" si="4"/>
        <v>0</v>
      </c>
      <c r="AV14" s="18" t="s">
        <v>22</v>
      </c>
    </row>
    <row r="15" spans="1:48" s="1" customFormat="1" x14ac:dyDescent="0.25">
      <c r="B15" s="57"/>
      <c r="C15" s="48"/>
      <c r="D15" s="34" t="s">
        <v>2</v>
      </c>
      <c r="E15" s="70"/>
      <c r="F15" s="71"/>
      <c r="G15" s="71"/>
      <c r="H15" s="72"/>
      <c r="I15" s="10">
        <f t="shared" si="5"/>
        <v>0</v>
      </c>
      <c r="J15" s="15">
        <v>3</v>
      </c>
      <c r="K15" s="26">
        <f t="shared" si="0"/>
        <v>0</v>
      </c>
      <c r="L15" s="18" t="s">
        <v>22</v>
      </c>
      <c r="M15" s="70"/>
      <c r="N15" s="71"/>
      <c r="O15" s="71"/>
      <c r="P15" s="72"/>
      <c r="Q15" s="10">
        <f t="shared" si="6"/>
        <v>0</v>
      </c>
      <c r="R15" s="15">
        <v>3</v>
      </c>
      <c r="S15" s="26">
        <f t="shared" si="1"/>
        <v>0</v>
      </c>
      <c r="T15" s="18" t="s">
        <v>22</v>
      </c>
      <c r="U15" s="44"/>
      <c r="V15" s="57"/>
      <c r="W15" s="48"/>
      <c r="X15" s="34" t="s">
        <v>2</v>
      </c>
      <c r="Y15" s="70"/>
      <c r="Z15" s="71"/>
      <c r="AA15" s="71"/>
      <c r="AB15" s="72"/>
      <c r="AC15" s="10">
        <f t="shared" si="7"/>
        <v>0</v>
      </c>
      <c r="AD15" s="15">
        <v>3</v>
      </c>
      <c r="AE15" s="26">
        <f t="shared" si="2"/>
        <v>0</v>
      </c>
      <c r="AF15" s="18" t="s">
        <v>22</v>
      </c>
      <c r="AG15" s="70"/>
      <c r="AH15" s="71"/>
      <c r="AI15" s="71"/>
      <c r="AJ15" s="72"/>
      <c r="AK15" s="10">
        <f t="shared" si="8"/>
        <v>0</v>
      </c>
      <c r="AL15" s="15">
        <v>3</v>
      </c>
      <c r="AM15" s="26">
        <f t="shared" si="3"/>
        <v>0</v>
      </c>
      <c r="AN15" s="18" t="s">
        <v>22</v>
      </c>
      <c r="AO15" s="70"/>
      <c r="AP15" s="71"/>
      <c r="AQ15" s="71"/>
      <c r="AR15" s="72"/>
      <c r="AS15" s="10">
        <f t="shared" si="9"/>
        <v>0</v>
      </c>
      <c r="AT15" s="15">
        <v>3</v>
      </c>
      <c r="AU15" s="26">
        <f t="shared" si="4"/>
        <v>0</v>
      </c>
      <c r="AV15" s="18" t="s">
        <v>22</v>
      </c>
    </row>
    <row r="16" spans="1:48" s="1" customFormat="1" x14ac:dyDescent="0.25">
      <c r="B16" s="57">
        <v>6</v>
      </c>
      <c r="C16" s="48" t="s">
        <v>36</v>
      </c>
      <c r="D16" s="34" t="s">
        <v>1</v>
      </c>
      <c r="E16" s="70"/>
      <c r="F16" s="71"/>
      <c r="G16" s="71"/>
      <c r="H16" s="72"/>
      <c r="I16" s="10">
        <f t="shared" si="5"/>
        <v>0</v>
      </c>
      <c r="J16" s="15">
        <v>1</v>
      </c>
      <c r="K16" s="26">
        <f t="shared" si="0"/>
        <v>0</v>
      </c>
      <c r="L16" s="18" t="s">
        <v>22</v>
      </c>
      <c r="M16" s="70"/>
      <c r="N16" s="71"/>
      <c r="O16" s="71"/>
      <c r="P16" s="72"/>
      <c r="Q16" s="10">
        <f t="shared" si="6"/>
        <v>0</v>
      </c>
      <c r="R16" s="15">
        <v>1</v>
      </c>
      <c r="S16" s="26">
        <f t="shared" si="1"/>
        <v>0</v>
      </c>
      <c r="T16" s="18" t="s">
        <v>22</v>
      </c>
      <c r="U16" s="44"/>
      <c r="V16" s="57">
        <v>6</v>
      </c>
      <c r="W16" s="48" t="s">
        <v>36</v>
      </c>
      <c r="X16" s="34" t="s">
        <v>1</v>
      </c>
      <c r="Y16" s="70"/>
      <c r="Z16" s="71"/>
      <c r="AA16" s="71"/>
      <c r="AB16" s="72"/>
      <c r="AC16" s="10">
        <f t="shared" si="7"/>
        <v>0</v>
      </c>
      <c r="AD16" s="15">
        <v>1</v>
      </c>
      <c r="AE16" s="26">
        <f t="shared" si="2"/>
        <v>0</v>
      </c>
      <c r="AF16" s="18" t="s">
        <v>22</v>
      </c>
      <c r="AG16" s="70"/>
      <c r="AH16" s="71"/>
      <c r="AI16" s="71"/>
      <c r="AJ16" s="72"/>
      <c r="AK16" s="10">
        <f t="shared" si="8"/>
        <v>0</v>
      </c>
      <c r="AL16" s="15">
        <v>1</v>
      </c>
      <c r="AM16" s="26">
        <f t="shared" si="3"/>
        <v>0</v>
      </c>
      <c r="AN16" s="18" t="s">
        <v>22</v>
      </c>
      <c r="AO16" s="70"/>
      <c r="AP16" s="71"/>
      <c r="AQ16" s="71"/>
      <c r="AR16" s="72"/>
      <c r="AS16" s="10">
        <f t="shared" si="9"/>
        <v>0</v>
      </c>
      <c r="AT16" s="15">
        <v>1</v>
      </c>
      <c r="AU16" s="26">
        <f t="shared" si="4"/>
        <v>0</v>
      </c>
      <c r="AV16" s="18" t="s">
        <v>22</v>
      </c>
    </row>
    <row r="17" spans="1:48" s="1" customFormat="1" x14ac:dyDescent="0.25">
      <c r="B17" s="57"/>
      <c r="C17" s="48"/>
      <c r="D17" s="34" t="s">
        <v>2</v>
      </c>
      <c r="E17" s="70"/>
      <c r="F17" s="71"/>
      <c r="G17" s="71"/>
      <c r="H17" s="72"/>
      <c r="I17" s="10">
        <f t="shared" si="5"/>
        <v>0</v>
      </c>
      <c r="J17" s="15">
        <v>1</v>
      </c>
      <c r="K17" s="26">
        <f t="shared" si="0"/>
        <v>0</v>
      </c>
      <c r="L17" s="18" t="s">
        <v>22</v>
      </c>
      <c r="M17" s="70"/>
      <c r="N17" s="71"/>
      <c r="O17" s="71"/>
      <c r="P17" s="72"/>
      <c r="Q17" s="10">
        <f t="shared" si="6"/>
        <v>0</v>
      </c>
      <c r="R17" s="15">
        <v>1</v>
      </c>
      <c r="S17" s="26">
        <f t="shared" si="1"/>
        <v>0</v>
      </c>
      <c r="T17" s="18" t="s">
        <v>22</v>
      </c>
      <c r="U17" s="44"/>
      <c r="V17" s="57"/>
      <c r="W17" s="48"/>
      <c r="X17" s="34" t="s">
        <v>2</v>
      </c>
      <c r="Y17" s="70"/>
      <c r="Z17" s="71"/>
      <c r="AA17" s="71"/>
      <c r="AB17" s="72"/>
      <c r="AC17" s="10">
        <f t="shared" si="7"/>
        <v>0</v>
      </c>
      <c r="AD17" s="15">
        <v>1</v>
      </c>
      <c r="AE17" s="26">
        <f t="shared" si="2"/>
        <v>0</v>
      </c>
      <c r="AF17" s="18" t="s">
        <v>22</v>
      </c>
      <c r="AG17" s="70"/>
      <c r="AH17" s="71"/>
      <c r="AI17" s="71"/>
      <c r="AJ17" s="72"/>
      <c r="AK17" s="10">
        <f t="shared" si="8"/>
        <v>0</v>
      </c>
      <c r="AL17" s="15">
        <v>1</v>
      </c>
      <c r="AM17" s="26">
        <f t="shared" si="3"/>
        <v>0</v>
      </c>
      <c r="AN17" s="18" t="s">
        <v>22</v>
      </c>
      <c r="AO17" s="70"/>
      <c r="AP17" s="71"/>
      <c r="AQ17" s="71"/>
      <c r="AR17" s="72"/>
      <c r="AS17" s="10">
        <f t="shared" si="9"/>
        <v>0</v>
      </c>
      <c r="AT17" s="15">
        <v>1</v>
      </c>
      <c r="AU17" s="26">
        <f t="shared" si="4"/>
        <v>0</v>
      </c>
      <c r="AV17" s="18" t="s">
        <v>22</v>
      </c>
    </row>
    <row r="18" spans="1:48" s="1" customFormat="1" x14ac:dyDescent="0.25">
      <c r="B18" s="57">
        <v>6</v>
      </c>
      <c r="C18" s="48" t="s">
        <v>35</v>
      </c>
      <c r="D18" s="34" t="s">
        <v>1</v>
      </c>
      <c r="E18" s="70"/>
      <c r="F18" s="71"/>
      <c r="G18" s="71"/>
      <c r="H18" s="72"/>
      <c r="I18" s="10">
        <f t="shared" si="5"/>
        <v>0</v>
      </c>
      <c r="J18" s="15">
        <v>1</v>
      </c>
      <c r="K18" s="26">
        <f t="shared" si="0"/>
        <v>0</v>
      </c>
      <c r="L18" s="18" t="s">
        <v>22</v>
      </c>
      <c r="M18" s="70"/>
      <c r="N18" s="71"/>
      <c r="O18" s="71"/>
      <c r="P18" s="72"/>
      <c r="Q18" s="10">
        <f t="shared" si="6"/>
        <v>0</v>
      </c>
      <c r="R18" s="15">
        <v>1</v>
      </c>
      <c r="S18" s="26">
        <f t="shared" si="1"/>
        <v>0</v>
      </c>
      <c r="T18" s="18" t="s">
        <v>22</v>
      </c>
      <c r="U18" s="44"/>
      <c r="V18" s="57">
        <v>6</v>
      </c>
      <c r="W18" s="48" t="s">
        <v>35</v>
      </c>
      <c r="X18" s="34" t="s">
        <v>1</v>
      </c>
      <c r="Y18" s="70"/>
      <c r="Z18" s="71"/>
      <c r="AA18" s="71"/>
      <c r="AB18" s="72"/>
      <c r="AC18" s="10">
        <f t="shared" si="7"/>
        <v>0</v>
      </c>
      <c r="AD18" s="15">
        <v>1</v>
      </c>
      <c r="AE18" s="26">
        <f t="shared" si="2"/>
        <v>0</v>
      </c>
      <c r="AF18" s="18" t="s">
        <v>22</v>
      </c>
      <c r="AG18" s="70"/>
      <c r="AH18" s="71"/>
      <c r="AI18" s="71"/>
      <c r="AJ18" s="72"/>
      <c r="AK18" s="10">
        <f t="shared" si="8"/>
        <v>0</v>
      </c>
      <c r="AL18" s="15">
        <v>1</v>
      </c>
      <c r="AM18" s="26">
        <f t="shared" si="3"/>
        <v>0</v>
      </c>
      <c r="AN18" s="18" t="s">
        <v>22</v>
      </c>
      <c r="AO18" s="70"/>
      <c r="AP18" s="71"/>
      <c r="AQ18" s="71"/>
      <c r="AR18" s="72"/>
      <c r="AS18" s="10">
        <f t="shared" si="9"/>
        <v>0</v>
      </c>
      <c r="AT18" s="15">
        <v>1</v>
      </c>
      <c r="AU18" s="26">
        <f t="shared" si="4"/>
        <v>0</v>
      </c>
      <c r="AV18" s="18" t="s">
        <v>22</v>
      </c>
    </row>
    <row r="19" spans="1:48" s="1" customFormat="1" x14ac:dyDescent="0.25">
      <c r="B19" s="57"/>
      <c r="C19" s="48"/>
      <c r="D19" s="34" t="s">
        <v>2</v>
      </c>
      <c r="E19" s="70"/>
      <c r="F19" s="71"/>
      <c r="G19" s="71"/>
      <c r="H19" s="72"/>
      <c r="I19" s="10">
        <f t="shared" si="5"/>
        <v>0</v>
      </c>
      <c r="J19" s="15">
        <v>1</v>
      </c>
      <c r="K19" s="26">
        <f t="shared" si="0"/>
        <v>0</v>
      </c>
      <c r="L19" s="18" t="s">
        <v>22</v>
      </c>
      <c r="M19" s="70"/>
      <c r="N19" s="71"/>
      <c r="O19" s="71"/>
      <c r="P19" s="72"/>
      <c r="Q19" s="10">
        <f t="shared" si="6"/>
        <v>0</v>
      </c>
      <c r="R19" s="15">
        <v>1</v>
      </c>
      <c r="S19" s="26">
        <f t="shared" si="1"/>
        <v>0</v>
      </c>
      <c r="T19" s="18" t="s">
        <v>22</v>
      </c>
      <c r="U19" s="44"/>
      <c r="V19" s="57"/>
      <c r="W19" s="48"/>
      <c r="X19" s="34" t="s">
        <v>2</v>
      </c>
      <c r="Y19" s="70"/>
      <c r="Z19" s="71"/>
      <c r="AA19" s="71"/>
      <c r="AB19" s="72"/>
      <c r="AC19" s="10">
        <f t="shared" si="7"/>
        <v>0</v>
      </c>
      <c r="AD19" s="15">
        <v>1</v>
      </c>
      <c r="AE19" s="26">
        <f t="shared" si="2"/>
        <v>0</v>
      </c>
      <c r="AF19" s="18" t="s">
        <v>22</v>
      </c>
      <c r="AG19" s="70"/>
      <c r="AH19" s="71"/>
      <c r="AI19" s="71"/>
      <c r="AJ19" s="72"/>
      <c r="AK19" s="10">
        <f t="shared" si="8"/>
        <v>0</v>
      </c>
      <c r="AL19" s="15">
        <v>1</v>
      </c>
      <c r="AM19" s="26">
        <f t="shared" si="3"/>
        <v>0</v>
      </c>
      <c r="AN19" s="18" t="s">
        <v>22</v>
      </c>
      <c r="AO19" s="70"/>
      <c r="AP19" s="71"/>
      <c r="AQ19" s="71"/>
      <c r="AR19" s="72"/>
      <c r="AS19" s="10">
        <f t="shared" si="9"/>
        <v>0</v>
      </c>
      <c r="AT19" s="15">
        <v>1</v>
      </c>
      <c r="AU19" s="26">
        <f t="shared" si="4"/>
        <v>0</v>
      </c>
      <c r="AV19" s="18" t="s">
        <v>22</v>
      </c>
    </row>
    <row r="20" spans="1:48" s="1" customFormat="1" x14ac:dyDescent="0.25">
      <c r="B20" s="57">
        <v>6</v>
      </c>
      <c r="C20" s="78" t="s">
        <v>18</v>
      </c>
      <c r="D20" s="34" t="s">
        <v>1</v>
      </c>
      <c r="E20" s="49"/>
      <c r="F20" s="50"/>
      <c r="G20" s="51"/>
      <c r="H20" s="52"/>
      <c r="I20" s="10">
        <f>ABS((IF(E20="",0.5,0)+IF(G20="",0.5,0))-100%)</f>
        <v>0</v>
      </c>
      <c r="J20" s="15">
        <v>3</v>
      </c>
      <c r="K20" s="26">
        <f t="shared" si="0"/>
        <v>0</v>
      </c>
      <c r="L20" s="18" t="s">
        <v>22</v>
      </c>
      <c r="M20" s="49"/>
      <c r="N20" s="50"/>
      <c r="O20" s="51"/>
      <c r="P20" s="52"/>
      <c r="Q20" s="10">
        <f>ABS((IF(M20="",0.5,0)+IF(O20="",0.5,0))-100%)</f>
        <v>0</v>
      </c>
      <c r="R20" s="15">
        <v>3</v>
      </c>
      <c r="S20" s="26">
        <f t="shared" si="1"/>
        <v>0</v>
      </c>
      <c r="T20" s="18" t="s">
        <v>22</v>
      </c>
      <c r="U20" s="44"/>
      <c r="V20" s="57">
        <v>6</v>
      </c>
      <c r="W20" s="78" t="s">
        <v>18</v>
      </c>
      <c r="X20" s="34" t="s">
        <v>1</v>
      </c>
      <c r="Y20" s="49"/>
      <c r="Z20" s="50"/>
      <c r="AA20" s="51"/>
      <c r="AB20" s="52"/>
      <c r="AC20" s="10">
        <f>ABS((IF(Y20="",0.5,0)+IF(AA20="",0.5,0))-100%)</f>
        <v>0</v>
      </c>
      <c r="AD20" s="15">
        <v>3</v>
      </c>
      <c r="AE20" s="26">
        <f t="shared" si="2"/>
        <v>0</v>
      </c>
      <c r="AF20" s="18" t="s">
        <v>22</v>
      </c>
      <c r="AG20" s="49"/>
      <c r="AH20" s="50"/>
      <c r="AI20" s="51"/>
      <c r="AJ20" s="52"/>
      <c r="AK20" s="10">
        <f>ABS((IF(AG20="",0.5,0)+IF(AI20="",0.5,0))-100%)</f>
        <v>0</v>
      </c>
      <c r="AL20" s="15">
        <v>3</v>
      </c>
      <c r="AM20" s="26">
        <f t="shared" si="3"/>
        <v>0</v>
      </c>
      <c r="AN20" s="18" t="s">
        <v>22</v>
      </c>
      <c r="AO20" s="49"/>
      <c r="AP20" s="50"/>
      <c r="AQ20" s="51"/>
      <c r="AR20" s="52"/>
      <c r="AS20" s="10">
        <f>ABS((IF(AO20="",0.5,0)+IF(AQ20="",0.5,0))-100%)</f>
        <v>0</v>
      </c>
      <c r="AT20" s="15">
        <v>3</v>
      </c>
      <c r="AU20" s="26">
        <f t="shared" si="4"/>
        <v>0</v>
      </c>
      <c r="AV20" s="18" t="s">
        <v>22</v>
      </c>
    </row>
    <row r="21" spans="1:48" s="1" customFormat="1" x14ac:dyDescent="0.25">
      <c r="B21" s="57"/>
      <c r="C21" s="79"/>
      <c r="D21" s="34" t="s">
        <v>2</v>
      </c>
      <c r="E21" s="49"/>
      <c r="F21" s="50"/>
      <c r="G21" s="51"/>
      <c r="H21" s="52"/>
      <c r="I21" s="10">
        <f>ABS((IF(E21="",0.5,0)+IF(G21="",0.5,0))-100%)</f>
        <v>0</v>
      </c>
      <c r="J21" s="15">
        <v>3</v>
      </c>
      <c r="K21" s="26">
        <f t="shared" si="0"/>
        <v>0</v>
      </c>
      <c r="L21" s="18" t="s">
        <v>22</v>
      </c>
      <c r="M21" s="49"/>
      <c r="N21" s="50"/>
      <c r="O21" s="51"/>
      <c r="P21" s="52"/>
      <c r="Q21" s="10">
        <f>ABS((IF(M21="",0.5,0)+IF(O21="",0.5,0))-100%)</f>
        <v>0</v>
      </c>
      <c r="R21" s="15">
        <v>3</v>
      </c>
      <c r="S21" s="26">
        <f t="shared" si="1"/>
        <v>0</v>
      </c>
      <c r="T21" s="18" t="s">
        <v>22</v>
      </c>
      <c r="U21" s="44"/>
      <c r="V21" s="57"/>
      <c r="W21" s="79"/>
      <c r="X21" s="34" t="s">
        <v>2</v>
      </c>
      <c r="Y21" s="49"/>
      <c r="Z21" s="50"/>
      <c r="AA21" s="51"/>
      <c r="AB21" s="52"/>
      <c r="AC21" s="10">
        <f>ABS((IF(Y21="",0.5,0)+IF(AA21="",0.5,0))-100%)</f>
        <v>0</v>
      </c>
      <c r="AD21" s="15">
        <v>3</v>
      </c>
      <c r="AE21" s="26">
        <f t="shared" si="2"/>
        <v>0</v>
      </c>
      <c r="AF21" s="18" t="s">
        <v>22</v>
      </c>
      <c r="AG21" s="49"/>
      <c r="AH21" s="50"/>
      <c r="AI21" s="51"/>
      <c r="AJ21" s="52"/>
      <c r="AK21" s="10">
        <f>ABS((IF(AG21="",0.5,0)+IF(AI21="",0.5,0))-100%)</f>
        <v>0</v>
      </c>
      <c r="AL21" s="15">
        <v>3</v>
      </c>
      <c r="AM21" s="26">
        <f t="shared" si="3"/>
        <v>0</v>
      </c>
      <c r="AN21" s="18" t="s">
        <v>22</v>
      </c>
      <c r="AO21" s="49"/>
      <c r="AP21" s="50"/>
      <c r="AQ21" s="51"/>
      <c r="AR21" s="52"/>
      <c r="AS21" s="10">
        <f>ABS((IF(AO21="",0.5,0)+IF(AQ21="",0.5,0))-100%)</f>
        <v>0</v>
      </c>
      <c r="AT21" s="15">
        <v>3</v>
      </c>
      <c r="AU21" s="26">
        <f t="shared" si="4"/>
        <v>0</v>
      </c>
      <c r="AV21" s="18" t="s">
        <v>22</v>
      </c>
    </row>
    <row r="22" spans="1:48" x14ac:dyDescent="0.25">
      <c r="A22" s="1"/>
      <c r="B22" s="57">
        <v>6</v>
      </c>
      <c r="C22" s="48" t="s">
        <v>17</v>
      </c>
      <c r="D22" s="34" t="s">
        <v>1</v>
      </c>
      <c r="E22" s="70"/>
      <c r="F22" s="71"/>
      <c r="G22" s="71"/>
      <c r="H22" s="72"/>
      <c r="I22" s="10">
        <f t="shared" ref="I22:I29" si="10">ABS((IF(E22="",1,0))-100%)</f>
        <v>0</v>
      </c>
      <c r="J22" s="15">
        <v>1</v>
      </c>
      <c r="K22" s="26">
        <f t="shared" si="0"/>
        <v>0</v>
      </c>
      <c r="L22" s="18" t="s">
        <v>22</v>
      </c>
      <c r="M22" s="70"/>
      <c r="N22" s="71"/>
      <c r="O22" s="71"/>
      <c r="P22" s="72"/>
      <c r="Q22" s="10">
        <f t="shared" ref="Q22:Q29" si="11">ABS((IF(M22="",1,0))-100%)</f>
        <v>0</v>
      </c>
      <c r="R22" s="15">
        <v>1</v>
      </c>
      <c r="S22" s="26">
        <f t="shared" si="1"/>
        <v>0</v>
      </c>
      <c r="T22" s="18" t="s">
        <v>22</v>
      </c>
      <c r="U22" s="44"/>
      <c r="V22" s="57">
        <v>6</v>
      </c>
      <c r="W22" s="48" t="s">
        <v>17</v>
      </c>
      <c r="X22" s="34" t="s">
        <v>1</v>
      </c>
      <c r="Y22" s="70"/>
      <c r="Z22" s="71"/>
      <c r="AA22" s="71"/>
      <c r="AB22" s="72"/>
      <c r="AC22" s="10">
        <f t="shared" ref="AC22:AC29" si="12">ABS((IF(Y22="",1,0))-100%)</f>
        <v>0</v>
      </c>
      <c r="AD22" s="15">
        <v>1</v>
      </c>
      <c r="AE22" s="26">
        <f t="shared" si="2"/>
        <v>0</v>
      </c>
      <c r="AF22" s="18" t="s">
        <v>22</v>
      </c>
      <c r="AG22" s="70"/>
      <c r="AH22" s="71"/>
      <c r="AI22" s="71"/>
      <c r="AJ22" s="72"/>
      <c r="AK22" s="10">
        <f t="shared" ref="AK22:AK29" si="13">ABS((IF(AG22="",1,0))-100%)</f>
        <v>0</v>
      </c>
      <c r="AL22" s="15">
        <v>1</v>
      </c>
      <c r="AM22" s="26">
        <f t="shared" si="3"/>
        <v>0</v>
      </c>
      <c r="AN22" s="18" t="s">
        <v>22</v>
      </c>
      <c r="AO22" s="70"/>
      <c r="AP22" s="71"/>
      <c r="AQ22" s="71"/>
      <c r="AR22" s="72"/>
      <c r="AS22" s="10">
        <f t="shared" ref="AS22:AS29" si="14">ABS((IF(AO22="",1,0))-100%)</f>
        <v>0</v>
      </c>
      <c r="AT22" s="15">
        <v>1</v>
      </c>
      <c r="AU22" s="26">
        <f t="shared" si="4"/>
        <v>0</v>
      </c>
      <c r="AV22" s="18" t="s">
        <v>22</v>
      </c>
    </row>
    <row r="23" spans="1:48" s="1" customFormat="1" x14ac:dyDescent="0.25">
      <c r="B23" s="57"/>
      <c r="C23" s="48"/>
      <c r="D23" s="34" t="s">
        <v>2</v>
      </c>
      <c r="E23" s="70"/>
      <c r="F23" s="71"/>
      <c r="G23" s="71"/>
      <c r="H23" s="72"/>
      <c r="I23" s="10">
        <f t="shared" si="10"/>
        <v>0</v>
      </c>
      <c r="J23" s="15">
        <v>1</v>
      </c>
      <c r="K23" s="26">
        <f t="shared" si="0"/>
        <v>0</v>
      </c>
      <c r="L23" s="18" t="s">
        <v>22</v>
      </c>
      <c r="M23" s="70"/>
      <c r="N23" s="71"/>
      <c r="O23" s="71"/>
      <c r="P23" s="72"/>
      <c r="Q23" s="10">
        <f t="shared" si="11"/>
        <v>0</v>
      </c>
      <c r="R23" s="15">
        <v>1</v>
      </c>
      <c r="S23" s="26">
        <f t="shared" si="1"/>
        <v>0</v>
      </c>
      <c r="T23" s="18" t="s">
        <v>22</v>
      </c>
      <c r="U23" s="44"/>
      <c r="V23" s="57"/>
      <c r="W23" s="48"/>
      <c r="X23" s="34" t="s">
        <v>2</v>
      </c>
      <c r="Y23" s="70"/>
      <c r="Z23" s="71"/>
      <c r="AA23" s="71"/>
      <c r="AB23" s="72"/>
      <c r="AC23" s="10">
        <f t="shared" si="12"/>
        <v>0</v>
      </c>
      <c r="AD23" s="15">
        <v>1</v>
      </c>
      <c r="AE23" s="26">
        <f t="shared" si="2"/>
        <v>0</v>
      </c>
      <c r="AF23" s="18" t="s">
        <v>22</v>
      </c>
      <c r="AG23" s="70"/>
      <c r="AH23" s="71"/>
      <c r="AI23" s="71"/>
      <c r="AJ23" s="72"/>
      <c r="AK23" s="10">
        <f t="shared" si="13"/>
        <v>0</v>
      </c>
      <c r="AL23" s="15">
        <v>1</v>
      </c>
      <c r="AM23" s="26">
        <f t="shared" si="3"/>
        <v>0</v>
      </c>
      <c r="AN23" s="18" t="s">
        <v>22</v>
      </c>
      <c r="AO23" s="70"/>
      <c r="AP23" s="71"/>
      <c r="AQ23" s="71"/>
      <c r="AR23" s="72"/>
      <c r="AS23" s="10">
        <f t="shared" si="14"/>
        <v>0</v>
      </c>
      <c r="AT23" s="15">
        <v>1</v>
      </c>
      <c r="AU23" s="26">
        <f t="shared" si="4"/>
        <v>0</v>
      </c>
      <c r="AV23" s="18" t="s">
        <v>22</v>
      </c>
    </row>
    <row r="24" spans="1:48" ht="30.75" customHeight="1" x14ac:dyDescent="0.25">
      <c r="A24" s="1"/>
      <c r="B24" s="57">
        <v>7</v>
      </c>
      <c r="C24" s="48" t="s">
        <v>34</v>
      </c>
      <c r="D24" s="34" t="s">
        <v>1</v>
      </c>
      <c r="E24" s="96" t="s">
        <v>99</v>
      </c>
      <c r="F24" s="97"/>
      <c r="G24" s="97"/>
      <c r="H24" s="98"/>
      <c r="I24" s="10">
        <f t="shared" si="10"/>
        <v>1</v>
      </c>
      <c r="J24" s="15">
        <v>3</v>
      </c>
      <c r="K24" s="26">
        <f t="shared" si="0"/>
        <v>3</v>
      </c>
      <c r="L24" s="18" t="s">
        <v>22</v>
      </c>
      <c r="M24" s="96" t="s">
        <v>112</v>
      </c>
      <c r="N24" s="97"/>
      <c r="O24" s="97"/>
      <c r="P24" s="98"/>
      <c r="Q24" s="10">
        <f t="shared" si="11"/>
        <v>1</v>
      </c>
      <c r="R24" s="15">
        <v>3</v>
      </c>
      <c r="S24" s="26">
        <f t="shared" si="1"/>
        <v>3</v>
      </c>
      <c r="T24" s="18" t="s">
        <v>22</v>
      </c>
      <c r="U24" s="44"/>
      <c r="V24" s="57">
        <v>7</v>
      </c>
      <c r="W24" s="48" t="s">
        <v>34</v>
      </c>
      <c r="X24" s="34" t="s">
        <v>1</v>
      </c>
      <c r="Y24" s="96" t="s">
        <v>100</v>
      </c>
      <c r="Z24" s="97"/>
      <c r="AA24" s="97"/>
      <c r="AB24" s="98"/>
      <c r="AC24" s="10">
        <f t="shared" si="12"/>
        <v>1</v>
      </c>
      <c r="AD24" s="15">
        <v>3</v>
      </c>
      <c r="AE24" s="26">
        <f t="shared" si="2"/>
        <v>3</v>
      </c>
      <c r="AF24" s="18" t="s">
        <v>22</v>
      </c>
      <c r="AG24" s="120" t="s">
        <v>98</v>
      </c>
      <c r="AH24" s="121"/>
      <c r="AI24" s="121"/>
      <c r="AJ24" s="122"/>
      <c r="AK24" s="10">
        <f t="shared" si="13"/>
        <v>1</v>
      </c>
      <c r="AL24" s="15">
        <v>3</v>
      </c>
      <c r="AM24" s="26">
        <f t="shared" si="3"/>
        <v>3</v>
      </c>
      <c r="AN24" s="18" t="s">
        <v>22</v>
      </c>
      <c r="AO24" s="96" t="s">
        <v>101</v>
      </c>
      <c r="AP24" s="97"/>
      <c r="AQ24" s="97"/>
      <c r="AR24" s="98"/>
      <c r="AS24" s="10">
        <f t="shared" si="14"/>
        <v>1</v>
      </c>
      <c r="AT24" s="15">
        <v>3</v>
      </c>
      <c r="AU24" s="26">
        <f t="shared" si="4"/>
        <v>3</v>
      </c>
      <c r="AV24" s="18" t="s">
        <v>22</v>
      </c>
    </row>
    <row r="25" spans="1:48" s="1" customFormat="1" ht="15.75" thickBot="1" x14ac:dyDescent="0.3">
      <c r="B25" s="57"/>
      <c r="C25" s="48"/>
      <c r="D25" s="34" t="s">
        <v>2</v>
      </c>
      <c r="E25" s="105">
        <v>43021</v>
      </c>
      <c r="F25" s="106"/>
      <c r="G25" s="106"/>
      <c r="H25" s="107"/>
      <c r="I25" s="10">
        <f t="shared" si="10"/>
        <v>1</v>
      </c>
      <c r="J25" s="15">
        <v>3</v>
      </c>
      <c r="K25" s="26">
        <f t="shared" si="0"/>
        <v>3</v>
      </c>
      <c r="L25" s="18" t="s">
        <v>22</v>
      </c>
      <c r="M25" s="105">
        <v>43003</v>
      </c>
      <c r="N25" s="106"/>
      <c r="O25" s="106"/>
      <c r="P25" s="107"/>
      <c r="Q25" s="10">
        <f t="shared" si="11"/>
        <v>1</v>
      </c>
      <c r="R25" s="15">
        <v>3</v>
      </c>
      <c r="S25" s="26">
        <f t="shared" si="1"/>
        <v>3</v>
      </c>
      <c r="T25" s="18" t="s">
        <v>22</v>
      </c>
      <c r="U25" s="44"/>
      <c r="V25" s="57"/>
      <c r="W25" s="48"/>
      <c r="X25" s="34" t="s">
        <v>2</v>
      </c>
      <c r="Y25" s="123" t="s">
        <v>117</v>
      </c>
      <c r="Z25" s="124"/>
      <c r="AA25" s="124"/>
      <c r="AB25" s="125"/>
      <c r="AC25" s="10">
        <f t="shared" si="12"/>
        <v>1</v>
      </c>
      <c r="AD25" s="15">
        <v>3</v>
      </c>
      <c r="AE25" s="26">
        <f t="shared" si="2"/>
        <v>3</v>
      </c>
      <c r="AF25" s="18" t="s">
        <v>22</v>
      </c>
      <c r="AG25" s="123" t="s">
        <v>122</v>
      </c>
      <c r="AH25" s="124"/>
      <c r="AI25" s="124"/>
      <c r="AJ25" s="125"/>
      <c r="AK25" s="10">
        <f t="shared" si="13"/>
        <v>1</v>
      </c>
      <c r="AL25" s="15">
        <v>3</v>
      </c>
      <c r="AM25" s="26">
        <f t="shared" si="3"/>
        <v>3</v>
      </c>
      <c r="AN25" s="18" t="s">
        <v>22</v>
      </c>
      <c r="AO25" s="123" t="s">
        <v>113</v>
      </c>
      <c r="AP25" s="124"/>
      <c r="AQ25" s="124"/>
      <c r="AR25" s="125"/>
      <c r="AS25" s="10">
        <f t="shared" si="14"/>
        <v>1</v>
      </c>
      <c r="AT25" s="15">
        <v>3</v>
      </c>
      <c r="AU25" s="26">
        <f t="shared" si="4"/>
        <v>3</v>
      </c>
      <c r="AV25" s="18" t="s">
        <v>22</v>
      </c>
    </row>
    <row r="26" spans="1:48" ht="30" customHeight="1" x14ac:dyDescent="0.25">
      <c r="A26" s="1"/>
      <c r="B26" s="57">
        <v>8</v>
      </c>
      <c r="C26" s="48" t="s">
        <v>13</v>
      </c>
      <c r="D26" s="34" t="s">
        <v>1</v>
      </c>
      <c r="E26" s="96" t="s">
        <v>103</v>
      </c>
      <c r="F26" s="97"/>
      <c r="G26" s="97"/>
      <c r="H26" s="98"/>
      <c r="I26" s="10">
        <f t="shared" si="10"/>
        <v>1</v>
      </c>
      <c r="J26" s="15">
        <v>2</v>
      </c>
      <c r="K26" s="26">
        <f t="shared" si="0"/>
        <v>2</v>
      </c>
      <c r="L26" s="18" t="s">
        <v>22</v>
      </c>
      <c r="M26" s="96" t="s">
        <v>111</v>
      </c>
      <c r="N26" s="97"/>
      <c r="O26" s="97"/>
      <c r="P26" s="98"/>
      <c r="Q26" s="10">
        <f t="shared" si="11"/>
        <v>1</v>
      </c>
      <c r="R26" s="15">
        <v>2</v>
      </c>
      <c r="S26" s="26">
        <f t="shared" si="1"/>
        <v>2</v>
      </c>
      <c r="T26" s="18" t="s">
        <v>22</v>
      </c>
      <c r="U26" s="44"/>
      <c r="V26" s="57">
        <v>8</v>
      </c>
      <c r="W26" s="48" t="s">
        <v>13</v>
      </c>
      <c r="X26" s="34" t="s">
        <v>1</v>
      </c>
      <c r="Y26" s="96" t="s">
        <v>115</v>
      </c>
      <c r="Z26" s="97"/>
      <c r="AA26" s="97"/>
      <c r="AB26" s="98"/>
      <c r="AC26" s="10">
        <f t="shared" si="12"/>
        <v>1</v>
      </c>
      <c r="AD26" s="15">
        <v>2</v>
      </c>
      <c r="AE26" s="26">
        <f t="shared" si="2"/>
        <v>2</v>
      </c>
      <c r="AF26" s="18" t="s">
        <v>22</v>
      </c>
      <c r="AG26" s="96" t="s">
        <v>123</v>
      </c>
      <c r="AH26" s="97"/>
      <c r="AI26" s="97"/>
      <c r="AJ26" s="98"/>
      <c r="AK26" s="10">
        <f t="shared" si="13"/>
        <v>1</v>
      </c>
      <c r="AL26" s="15">
        <v>2</v>
      </c>
      <c r="AM26" s="26">
        <f t="shared" si="3"/>
        <v>2</v>
      </c>
      <c r="AN26" s="18" t="s">
        <v>22</v>
      </c>
      <c r="AO26" s="96" t="s">
        <v>111</v>
      </c>
      <c r="AP26" s="97"/>
      <c r="AQ26" s="97"/>
      <c r="AR26" s="98"/>
      <c r="AS26" s="10">
        <f t="shared" si="14"/>
        <v>1</v>
      </c>
      <c r="AT26" s="15">
        <v>2</v>
      </c>
      <c r="AU26" s="26">
        <f t="shared" si="4"/>
        <v>2</v>
      </c>
      <c r="AV26" s="18" t="s">
        <v>22</v>
      </c>
    </row>
    <row r="27" spans="1:48" s="1" customFormat="1" ht="15.75" thickBot="1" x14ac:dyDescent="0.3">
      <c r="B27" s="57"/>
      <c r="C27" s="48"/>
      <c r="D27" s="34" t="s">
        <v>2</v>
      </c>
      <c r="E27" s="105">
        <v>43006</v>
      </c>
      <c r="F27" s="106"/>
      <c r="G27" s="106"/>
      <c r="H27" s="107"/>
      <c r="I27" s="10">
        <f t="shared" si="10"/>
        <v>1</v>
      </c>
      <c r="J27" s="15">
        <v>2</v>
      </c>
      <c r="K27" s="26">
        <f t="shared" si="0"/>
        <v>2</v>
      </c>
      <c r="L27" s="18" t="s">
        <v>22</v>
      </c>
      <c r="M27" s="105">
        <v>42978</v>
      </c>
      <c r="N27" s="106"/>
      <c r="O27" s="106"/>
      <c r="P27" s="107"/>
      <c r="Q27" s="10">
        <f t="shared" si="11"/>
        <v>1</v>
      </c>
      <c r="R27" s="15">
        <v>2</v>
      </c>
      <c r="S27" s="26">
        <f t="shared" si="1"/>
        <v>2</v>
      </c>
      <c r="T27" s="18" t="s">
        <v>22</v>
      </c>
      <c r="U27" s="44"/>
      <c r="V27" s="57"/>
      <c r="W27" s="48"/>
      <c r="X27" s="34" t="s">
        <v>2</v>
      </c>
      <c r="Y27" s="123" t="s">
        <v>116</v>
      </c>
      <c r="Z27" s="124"/>
      <c r="AA27" s="124"/>
      <c r="AB27" s="125"/>
      <c r="AC27" s="10">
        <f t="shared" si="12"/>
        <v>1</v>
      </c>
      <c r="AD27" s="15">
        <v>2</v>
      </c>
      <c r="AE27" s="26">
        <f t="shared" si="2"/>
        <v>2</v>
      </c>
      <c r="AF27" s="18" t="s">
        <v>22</v>
      </c>
      <c r="AG27" s="123" t="s">
        <v>124</v>
      </c>
      <c r="AH27" s="124"/>
      <c r="AI27" s="124"/>
      <c r="AJ27" s="125"/>
      <c r="AK27" s="10">
        <f t="shared" si="13"/>
        <v>1</v>
      </c>
      <c r="AL27" s="15">
        <v>2</v>
      </c>
      <c r="AM27" s="26">
        <f t="shared" si="3"/>
        <v>2</v>
      </c>
      <c r="AN27" s="18" t="s">
        <v>22</v>
      </c>
      <c r="AO27" s="123" t="s">
        <v>114</v>
      </c>
      <c r="AP27" s="124"/>
      <c r="AQ27" s="124"/>
      <c r="AR27" s="125"/>
      <c r="AS27" s="10">
        <f t="shared" si="14"/>
        <v>1</v>
      </c>
      <c r="AT27" s="15">
        <v>2</v>
      </c>
      <c r="AU27" s="26">
        <f t="shared" si="4"/>
        <v>2</v>
      </c>
      <c r="AV27" s="18" t="s">
        <v>22</v>
      </c>
    </row>
    <row r="28" spans="1:48" x14ac:dyDescent="0.25">
      <c r="A28" s="1"/>
      <c r="B28" s="57">
        <v>9</v>
      </c>
      <c r="C28" s="48" t="s">
        <v>28</v>
      </c>
      <c r="D28" s="34" t="s">
        <v>1</v>
      </c>
      <c r="E28" s="99">
        <v>42971</v>
      </c>
      <c r="F28" s="97"/>
      <c r="G28" s="97"/>
      <c r="H28" s="98"/>
      <c r="I28" s="10">
        <f t="shared" si="10"/>
        <v>1</v>
      </c>
      <c r="J28" s="15">
        <v>21</v>
      </c>
      <c r="K28" s="26">
        <f t="shared" si="0"/>
        <v>21</v>
      </c>
      <c r="L28" s="18" t="s">
        <v>22</v>
      </c>
      <c r="M28" s="99">
        <v>42964</v>
      </c>
      <c r="N28" s="97"/>
      <c r="O28" s="97"/>
      <c r="P28" s="98"/>
      <c r="Q28" s="10">
        <f t="shared" si="11"/>
        <v>1</v>
      </c>
      <c r="R28" s="15">
        <v>21</v>
      </c>
      <c r="S28" s="26">
        <f t="shared" si="1"/>
        <v>21</v>
      </c>
      <c r="T28" s="18" t="s">
        <v>22</v>
      </c>
      <c r="U28" s="44"/>
      <c r="V28" s="57">
        <v>9</v>
      </c>
      <c r="W28" s="48" t="s">
        <v>28</v>
      </c>
      <c r="X28" s="34" t="s">
        <v>1</v>
      </c>
      <c r="Y28" s="99">
        <v>42951</v>
      </c>
      <c r="Z28" s="97"/>
      <c r="AA28" s="97"/>
      <c r="AB28" s="98"/>
      <c r="AC28" s="10">
        <f t="shared" si="12"/>
        <v>1</v>
      </c>
      <c r="AD28" s="15">
        <v>21</v>
      </c>
      <c r="AE28" s="26">
        <f t="shared" si="2"/>
        <v>21</v>
      </c>
      <c r="AF28" s="18" t="s">
        <v>22</v>
      </c>
      <c r="AG28" s="99">
        <v>42938</v>
      </c>
      <c r="AH28" s="97"/>
      <c r="AI28" s="97"/>
      <c r="AJ28" s="98"/>
      <c r="AK28" s="10">
        <f t="shared" si="13"/>
        <v>1</v>
      </c>
      <c r="AL28" s="15">
        <v>21</v>
      </c>
      <c r="AM28" s="26">
        <f t="shared" si="3"/>
        <v>21</v>
      </c>
      <c r="AN28" s="18" t="s">
        <v>22</v>
      </c>
      <c r="AO28" s="99">
        <v>42949</v>
      </c>
      <c r="AP28" s="97"/>
      <c r="AQ28" s="97"/>
      <c r="AR28" s="98"/>
      <c r="AS28" s="10">
        <f t="shared" si="14"/>
        <v>1</v>
      </c>
      <c r="AT28" s="15">
        <v>21</v>
      </c>
      <c r="AU28" s="26">
        <f t="shared" si="4"/>
        <v>21</v>
      </c>
      <c r="AV28" s="18" t="s">
        <v>22</v>
      </c>
    </row>
    <row r="29" spans="1:48" s="1" customFormat="1" ht="15.75" thickBot="1" x14ac:dyDescent="0.3">
      <c r="B29" s="57"/>
      <c r="C29" s="48"/>
      <c r="D29" s="34" t="s">
        <v>2</v>
      </c>
      <c r="E29" s="105">
        <v>42971</v>
      </c>
      <c r="F29" s="106"/>
      <c r="G29" s="106"/>
      <c r="H29" s="107"/>
      <c r="I29" s="10">
        <f t="shared" si="10"/>
        <v>1</v>
      </c>
      <c r="J29" s="15">
        <v>21</v>
      </c>
      <c r="K29" s="26">
        <f t="shared" si="0"/>
        <v>21</v>
      </c>
      <c r="L29" s="18" t="s">
        <v>22</v>
      </c>
      <c r="M29" s="105">
        <v>42964</v>
      </c>
      <c r="N29" s="106"/>
      <c r="O29" s="106"/>
      <c r="P29" s="107"/>
      <c r="Q29" s="10">
        <f t="shared" si="11"/>
        <v>1</v>
      </c>
      <c r="R29" s="15">
        <v>21</v>
      </c>
      <c r="S29" s="26">
        <f t="shared" si="1"/>
        <v>21</v>
      </c>
      <c r="T29" s="18" t="s">
        <v>22</v>
      </c>
      <c r="U29" s="44"/>
      <c r="V29" s="57"/>
      <c r="W29" s="48"/>
      <c r="X29" s="34" t="s">
        <v>2</v>
      </c>
      <c r="Y29" s="123" t="s">
        <v>110</v>
      </c>
      <c r="Z29" s="124"/>
      <c r="AA29" s="124"/>
      <c r="AB29" s="125"/>
      <c r="AC29" s="10">
        <f t="shared" si="12"/>
        <v>1</v>
      </c>
      <c r="AD29" s="15">
        <v>21</v>
      </c>
      <c r="AE29" s="26">
        <f t="shared" si="2"/>
        <v>21</v>
      </c>
      <c r="AF29" s="18" t="s">
        <v>22</v>
      </c>
      <c r="AG29" s="123" t="s">
        <v>96</v>
      </c>
      <c r="AH29" s="124"/>
      <c r="AI29" s="124"/>
      <c r="AJ29" s="125"/>
      <c r="AK29" s="10">
        <f t="shared" si="13"/>
        <v>1</v>
      </c>
      <c r="AL29" s="15">
        <v>21</v>
      </c>
      <c r="AM29" s="26">
        <f t="shared" si="3"/>
        <v>21</v>
      </c>
      <c r="AN29" s="18" t="s">
        <v>22</v>
      </c>
      <c r="AO29" s="123" t="s">
        <v>105</v>
      </c>
      <c r="AP29" s="124"/>
      <c r="AQ29" s="124"/>
      <c r="AR29" s="125"/>
      <c r="AS29" s="10">
        <f t="shared" si="14"/>
        <v>1</v>
      </c>
      <c r="AT29" s="15">
        <v>21</v>
      </c>
      <c r="AU29" s="26">
        <f t="shared" si="4"/>
        <v>21</v>
      </c>
      <c r="AV29" s="18" t="s">
        <v>22</v>
      </c>
    </row>
    <row r="30" spans="1:48" s="1" customFormat="1" x14ac:dyDescent="0.25">
      <c r="B30" s="57">
        <v>10</v>
      </c>
      <c r="C30" s="48" t="s">
        <v>16</v>
      </c>
      <c r="D30" s="34" t="s">
        <v>1</v>
      </c>
      <c r="E30" s="49"/>
      <c r="F30" s="50"/>
      <c r="G30" s="51"/>
      <c r="H30" s="52"/>
      <c r="I30" s="10">
        <f t="shared" ref="I30:I43" si="15">ABS((IF(E30="",0.5,0)+IF(G30="",0.5,0))-100%)</f>
        <v>0</v>
      </c>
      <c r="J30" s="15">
        <v>1</v>
      </c>
      <c r="K30" s="26">
        <f t="shared" si="0"/>
        <v>0</v>
      </c>
      <c r="L30" s="18" t="s">
        <v>22</v>
      </c>
      <c r="M30" s="49"/>
      <c r="N30" s="50"/>
      <c r="O30" s="51"/>
      <c r="P30" s="52"/>
      <c r="Q30" s="10">
        <f t="shared" ref="Q30:Q43" si="16">ABS((IF(M30="",0.5,0)+IF(O30="",0.5,0))-100%)</f>
        <v>0</v>
      </c>
      <c r="R30" s="15">
        <v>1</v>
      </c>
      <c r="S30" s="26">
        <f t="shared" si="1"/>
        <v>0</v>
      </c>
      <c r="T30" s="18" t="s">
        <v>22</v>
      </c>
      <c r="U30" s="44"/>
      <c r="V30" s="57">
        <v>10</v>
      </c>
      <c r="W30" s="48" t="s">
        <v>16</v>
      </c>
      <c r="X30" s="34" t="s">
        <v>1</v>
      </c>
      <c r="Y30" s="49"/>
      <c r="Z30" s="50"/>
      <c r="AA30" s="51"/>
      <c r="AB30" s="52"/>
      <c r="AC30" s="10">
        <f t="shared" ref="AC30:AC43" si="17">ABS((IF(Y30="",0.5,0)+IF(AA30="",0.5,0))-100%)</f>
        <v>0</v>
      </c>
      <c r="AD30" s="15">
        <v>1</v>
      </c>
      <c r="AE30" s="26">
        <f t="shared" si="2"/>
        <v>0</v>
      </c>
      <c r="AF30" s="18" t="s">
        <v>22</v>
      </c>
      <c r="AG30" s="49"/>
      <c r="AH30" s="50"/>
      <c r="AI30" s="51"/>
      <c r="AJ30" s="52"/>
      <c r="AK30" s="10">
        <f t="shared" ref="AK30:AK43" si="18">ABS((IF(AG30="",0.5,0)+IF(AI30="",0.5,0))-100%)</f>
        <v>0</v>
      </c>
      <c r="AL30" s="15">
        <v>1</v>
      </c>
      <c r="AM30" s="26">
        <f t="shared" si="3"/>
        <v>0</v>
      </c>
      <c r="AN30" s="18" t="s">
        <v>22</v>
      </c>
      <c r="AO30" s="49"/>
      <c r="AP30" s="50"/>
      <c r="AQ30" s="51"/>
      <c r="AR30" s="52"/>
      <c r="AS30" s="10">
        <f t="shared" ref="AS30:AS43" si="19">ABS((IF(AO30="",0.5,0)+IF(AQ30="",0.5,0))-100%)</f>
        <v>0</v>
      </c>
      <c r="AT30" s="15">
        <v>1</v>
      </c>
      <c r="AU30" s="26">
        <f t="shared" si="4"/>
        <v>0</v>
      </c>
      <c r="AV30" s="18" t="s">
        <v>22</v>
      </c>
    </row>
    <row r="31" spans="1:48" s="1" customFormat="1" x14ac:dyDescent="0.25">
      <c r="B31" s="57"/>
      <c r="C31" s="48"/>
      <c r="D31" s="34" t="s">
        <v>2</v>
      </c>
      <c r="E31" s="49"/>
      <c r="F31" s="50"/>
      <c r="G31" s="51"/>
      <c r="H31" s="52"/>
      <c r="I31" s="10">
        <f t="shared" si="15"/>
        <v>0</v>
      </c>
      <c r="J31" s="15">
        <v>1</v>
      </c>
      <c r="K31" s="26">
        <f t="shared" si="0"/>
        <v>0</v>
      </c>
      <c r="L31" s="18" t="s">
        <v>22</v>
      </c>
      <c r="M31" s="49"/>
      <c r="N31" s="50"/>
      <c r="O31" s="51"/>
      <c r="P31" s="52"/>
      <c r="Q31" s="10">
        <f t="shared" si="16"/>
        <v>0</v>
      </c>
      <c r="R31" s="15">
        <v>1</v>
      </c>
      <c r="S31" s="26">
        <f t="shared" si="1"/>
        <v>0</v>
      </c>
      <c r="T31" s="18" t="s">
        <v>22</v>
      </c>
      <c r="U31" s="44"/>
      <c r="V31" s="57"/>
      <c r="W31" s="48"/>
      <c r="X31" s="34" t="s">
        <v>2</v>
      </c>
      <c r="Y31" s="49"/>
      <c r="Z31" s="50"/>
      <c r="AA31" s="51"/>
      <c r="AB31" s="52"/>
      <c r="AC31" s="10">
        <f t="shared" si="17"/>
        <v>0</v>
      </c>
      <c r="AD31" s="15">
        <v>1</v>
      </c>
      <c r="AE31" s="26">
        <f t="shared" si="2"/>
        <v>0</v>
      </c>
      <c r="AF31" s="18" t="s">
        <v>22</v>
      </c>
      <c r="AG31" s="49"/>
      <c r="AH31" s="50"/>
      <c r="AI31" s="51"/>
      <c r="AJ31" s="52"/>
      <c r="AK31" s="10">
        <f t="shared" si="18"/>
        <v>0</v>
      </c>
      <c r="AL31" s="15">
        <v>1</v>
      </c>
      <c r="AM31" s="26">
        <f t="shared" si="3"/>
        <v>0</v>
      </c>
      <c r="AN31" s="18" t="s">
        <v>22</v>
      </c>
      <c r="AO31" s="49"/>
      <c r="AP31" s="50"/>
      <c r="AQ31" s="51"/>
      <c r="AR31" s="52"/>
      <c r="AS31" s="10">
        <f t="shared" si="19"/>
        <v>0</v>
      </c>
      <c r="AT31" s="15">
        <v>1</v>
      </c>
      <c r="AU31" s="26">
        <f t="shared" si="4"/>
        <v>0</v>
      </c>
      <c r="AV31" s="18" t="s">
        <v>22</v>
      </c>
    </row>
    <row r="32" spans="1:48" ht="29.25" customHeight="1" x14ac:dyDescent="0.25">
      <c r="A32" s="1"/>
      <c r="B32" s="57">
        <v>11</v>
      </c>
      <c r="C32" s="48" t="s">
        <v>10</v>
      </c>
      <c r="D32" s="34" t="s">
        <v>1</v>
      </c>
      <c r="E32" s="53" t="s">
        <v>97</v>
      </c>
      <c r="F32" s="54"/>
      <c r="G32" s="55" t="s">
        <v>93</v>
      </c>
      <c r="H32" s="56"/>
      <c r="I32" s="10">
        <f t="shared" si="15"/>
        <v>1</v>
      </c>
      <c r="J32" s="15">
        <v>10</v>
      </c>
      <c r="K32" s="26">
        <f t="shared" si="0"/>
        <v>10</v>
      </c>
      <c r="L32" s="18" t="s">
        <v>22</v>
      </c>
      <c r="M32" s="53" t="s">
        <v>87</v>
      </c>
      <c r="N32" s="54"/>
      <c r="O32" s="55" t="s">
        <v>90</v>
      </c>
      <c r="P32" s="56"/>
      <c r="Q32" s="10">
        <f t="shared" si="16"/>
        <v>1</v>
      </c>
      <c r="R32" s="15">
        <v>10</v>
      </c>
      <c r="S32" s="26">
        <f t="shared" si="1"/>
        <v>10</v>
      </c>
      <c r="T32" s="18" t="s">
        <v>22</v>
      </c>
      <c r="U32" s="44"/>
      <c r="V32" s="57">
        <v>11</v>
      </c>
      <c r="W32" s="48" t="s">
        <v>10</v>
      </c>
      <c r="X32" s="34" t="s">
        <v>1</v>
      </c>
      <c r="Y32" s="53" t="s">
        <v>92</v>
      </c>
      <c r="Z32" s="54"/>
      <c r="AA32" s="55" t="s">
        <v>121</v>
      </c>
      <c r="AB32" s="56"/>
      <c r="AC32" s="10">
        <f t="shared" si="17"/>
        <v>1</v>
      </c>
      <c r="AD32" s="15">
        <v>10</v>
      </c>
      <c r="AE32" s="26">
        <f t="shared" si="2"/>
        <v>10</v>
      </c>
      <c r="AF32" s="18" t="s">
        <v>22</v>
      </c>
      <c r="AG32" s="128" t="s">
        <v>59</v>
      </c>
      <c r="AH32" s="129"/>
      <c r="AI32" s="55" t="s">
        <v>58</v>
      </c>
      <c r="AJ32" s="56"/>
      <c r="AK32" s="10">
        <f t="shared" si="18"/>
        <v>1</v>
      </c>
      <c r="AL32" s="15">
        <v>10</v>
      </c>
      <c r="AM32" s="26">
        <f t="shared" si="3"/>
        <v>10</v>
      </c>
      <c r="AN32" s="18" t="s">
        <v>22</v>
      </c>
      <c r="AO32" s="126" t="s">
        <v>74</v>
      </c>
      <c r="AP32" s="127"/>
      <c r="AQ32" s="55" t="s">
        <v>85</v>
      </c>
      <c r="AR32" s="56"/>
      <c r="AS32" s="10">
        <f t="shared" si="19"/>
        <v>1</v>
      </c>
      <c r="AT32" s="15">
        <v>10</v>
      </c>
      <c r="AU32" s="26">
        <f t="shared" si="4"/>
        <v>10</v>
      </c>
      <c r="AV32" s="18" t="s">
        <v>22</v>
      </c>
    </row>
    <row r="33" spans="1:48" s="1" customFormat="1" x14ac:dyDescent="0.25">
      <c r="B33" s="57"/>
      <c r="C33" s="48"/>
      <c r="D33" s="34" t="s">
        <v>2</v>
      </c>
      <c r="E33" s="102" t="s">
        <v>104</v>
      </c>
      <c r="F33" s="103"/>
      <c r="G33" s="102" t="s">
        <v>108</v>
      </c>
      <c r="H33" s="103"/>
      <c r="I33" s="10">
        <f t="shared" si="15"/>
        <v>1</v>
      </c>
      <c r="J33" s="15">
        <v>10</v>
      </c>
      <c r="K33" s="26">
        <f t="shared" si="0"/>
        <v>10</v>
      </c>
      <c r="L33" s="18" t="s">
        <v>22</v>
      </c>
      <c r="M33" s="80">
        <v>42921</v>
      </c>
      <c r="N33" s="81"/>
      <c r="O33" s="102" t="s">
        <v>95</v>
      </c>
      <c r="P33" s="103"/>
      <c r="Q33" s="10">
        <f t="shared" si="16"/>
        <v>1</v>
      </c>
      <c r="R33" s="15">
        <v>10</v>
      </c>
      <c r="S33" s="26">
        <f t="shared" si="1"/>
        <v>10</v>
      </c>
      <c r="T33" s="18" t="s">
        <v>22</v>
      </c>
      <c r="U33" s="44"/>
      <c r="V33" s="57"/>
      <c r="W33" s="48"/>
      <c r="X33" s="34" t="s">
        <v>2</v>
      </c>
      <c r="Y33" s="80" t="s">
        <v>71</v>
      </c>
      <c r="Z33" s="81"/>
      <c r="AA33" s="80" t="s">
        <v>118</v>
      </c>
      <c r="AB33" s="81"/>
      <c r="AC33" s="10">
        <f t="shared" si="17"/>
        <v>1</v>
      </c>
      <c r="AD33" s="15">
        <v>10</v>
      </c>
      <c r="AE33" s="26">
        <f t="shared" si="2"/>
        <v>10</v>
      </c>
      <c r="AF33" s="18" t="s">
        <v>22</v>
      </c>
      <c r="AG33" s="80" t="s">
        <v>63</v>
      </c>
      <c r="AH33" s="81"/>
      <c r="AI33" s="102" t="s">
        <v>64</v>
      </c>
      <c r="AJ33" s="103"/>
      <c r="AK33" s="10">
        <f t="shared" si="18"/>
        <v>1</v>
      </c>
      <c r="AL33" s="15">
        <v>10</v>
      </c>
      <c r="AM33" s="26">
        <f t="shared" si="3"/>
        <v>10</v>
      </c>
      <c r="AN33" s="18" t="s">
        <v>22</v>
      </c>
      <c r="AO33" s="80" t="s">
        <v>86</v>
      </c>
      <c r="AP33" s="81"/>
      <c r="AQ33" s="102">
        <v>42915</v>
      </c>
      <c r="AR33" s="103"/>
      <c r="AS33" s="10">
        <f t="shared" si="19"/>
        <v>1</v>
      </c>
      <c r="AT33" s="15">
        <v>10</v>
      </c>
      <c r="AU33" s="26">
        <f t="shared" si="4"/>
        <v>10</v>
      </c>
      <c r="AV33" s="18" t="s">
        <v>22</v>
      </c>
    </row>
    <row r="34" spans="1:48" ht="30" customHeight="1" x14ac:dyDescent="0.25">
      <c r="A34" s="1"/>
      <c r="B34" s="57">
        <v>12</v>
      </c>
      <c r="C34" s="48" t="s">
        <v>12</v>
      </c>
      <c r="D34" s="34" t="s">
        <v>1</v>
      </c>
      <c r="E34" s="53" t="s">
        <v>97</v>
      </c>
      <c r="F34" s="54"/>
      <c r="G34" s="55" t="s">
        <v>93</v>
      </c>
      <c r="H34" s="56"/>
      <c r="I34" s="10">
        <f t="shared" si="15"/>
        <v>1</v>
      </c>
      <c r="J34" s="15">
        <v>2</v>
      </c>
      <c r="K34" s="26">
        <f t="shared" si="0"/>
        <v>2</v>
      </c>
      <c r="L34" s="18" t="s">
        <v>22</v>
      </c>
      <c r="M34" s="53" t="s">
        <v>87</v>
      </c>
      <c r="N34" s="54"/>
      <c r="O34" s="55" t="s">
        <v>90</v>
      </c>
      <c r="P34" s="56"/>
      <c r="Q34" s="10">
        <f t="shared" si="16"/>
        <v>1</v>
      </c>
      <c r="R34" s="15">
        <v>2</v>
      </c>
      <c r="S34" s="26">
        <f t="shared" si="1"/>
        <v>2</v>
      </c>
      <c r="T34" s="18" t="s">
        <v>22</v>
      </c>
      <c r="U34" s="44"/>
      <c r="V34" s="57">
        <v>12</v>
      </c>
      <c r="W34" s="48" t="s">
        <v>12</v>
      </c>
      <c r="X34" s="34" t="s">
        <v>1</v>
      </c>
      <c r="Y34" s="53" t="s">
        <v>92</v>
      </c>
      <c r="Z34" s="54"/>
      <c r="AA34" s="55" t="s">
        <v>119</v>
      </c>
      <c r="AB34" s="56"/>
      <c r="AC34" s="10">
        <f t="shared" si="17"/>
        <v>1</v>
      </c>
      <c r="AD34" s="15">
        <v>2</v>
      </c>
      <c r="AE34" s="26">
        <f t="shared" si="2"/>
        <v>2</v>
      </c>
      <c r="AF34" s="18" t="s">
        <v>22</v>
      </c>
      <c r="AG34" s="128" t="s">
        <v>59</v>
      </c>
      <c r="AH34" s="129"/>
      <c r="AI34" s="55" t="s">
        <v>58</v>
      </c>
      <c r="AJ34" s="130"/>
      <c r="AK34" s="10">
        <f t="shared" si="18"/>
        <v>1</v>
      </c>
      <c r="AL34" s="15">
        <v>2</v>
      </c>
      <c r="AM34" s="26">
        <f t="shared" si="3"/>
        <v>2</v>
      </c>
      <c r="AN34" s="18" t="s">
        <v>22</v>
      </c>
      <c r="AO34" s="126" t="s">
        <v>74</v>
      </c>
      <c r="AP34" s="127"/>
      <c r="AQ34" s="55" t="s">
        <v>85</v>
      </c>
      <c r="AR34" s="56"/>
      <c r="AS34" s="10">
        <f t="shared" si="19"/>
        <v>1</v>
      </c>
      <c r="AT34" s="15">
        <v>2</v>
      </c>
      <c r="AU34" s="26">
        <f t="shared" si="4"/>
        <v>2</v>
      </c>
      <c r="AV34" s="18" t="s">
        <v>22</v>
      </c>
    </row>
    <row r="35" spans="1:48" s="1" customFormat="1" x14ac:dyDescent="0.25">
      <c r="B35" s="57"/>
      <c r="C35" s="48"/>
      <c r="D35" s="34" t="s">
        <v>2</v>
      </c>
      <c r="E35" s="102" t="s">
        <v>110</v>
      </c>
      <c r="F35" s="103"/>
      <c r="G35" s="102" t="s">
        <v>109</v>
      </c>
      <c r="H35" s="103"/>
      <c r="I35" s="10">
        <f t="shared" si="15"/>
        <v>1</v>
      </c>
      <c r="J35" s="15">
        <v>2</v>
      </c>
      <c r="K35" s="26">
        <f t="shared" si="0"/>
        <v>2</v>
      </c>
      <c r="L35" s="18" t="s">
        <v>22</v>
      </c>
      <c r="M35" s="80">
        <v>42914</v>
      </c>
      <c r="N35" s="81"/>
      <c r="O35" s="102" t="s">
        <v>91</v>
      </c>
      <c r="P35" s="103"/>
      <c r="Q35" s="10">
        <f t="shared" si="16"/>
        <v>1</v>
      </c>
      <c r="R35" s="15">
        <v>2</v>
      </c>
      <c r="S35" s="26">
        <f t="shared" si="1"/>
        <v>2</v>
      </c>
      <c r="T35" s="18" t="s">
        <v>22</v>
      </c>
      <c r="U35" s="44"/>
      <c r="V35" s="57"/>
      <c r="W35" s="48"/>
      <c r="X35" s="34" t="s">
        <v>2</v>
      </c>
      <c r="Y35" s="80" t="s">
        <v>94</v>
      </c>
      <c r="Z35" s="81"/>
      <c r="AA35" s="80" t="s">
        <v>120</v>
      </c>
      <c r="AB35" s="81"/>
      <c r="AC35" s="10">
        <f t="shared" si="17"/>
        <v>1</v>
      </c>
      <c r="AD35" s="15">
        <v>2</v>
      </c>
      <c r="AE35" s="26">
        <f t="shared" si="2"/>
        <v>2</v>
      </c>
      <c r="AF35" s="18" t="s">
        <v>22</v>
      </c>
      <c r="AG35" s="80" t="s">
        <v>62</v>
      </c>
      <c r="AH35" s="81"/>
      <c r="AI35" s="102">
        <v>42821</v>
      </c>
      <c r="AJ35" s="103"/>
      <c r="AK35" s="10">
        <f t="shared" si="18"/>
        <v>1</v>
      </c>
      <c r="AL35" s="15">
        <v>2</v>
      </c>
      <c r="AM35" s="26">
        <f t="shared" si="3"/>
        <v>2</v>
      </c>
      <c r="AN35" s="18" t="s">
        <v>22</v>
      </c>
      <c r="AO35" s="80" t="s">
        <v>84</v>
      </c>
      <c r="AP35" s="81"/>
      <c r="AQ35" s="102">
        <v>42908</v>
      </c>
      <c r="AR35" s="103"/>
      <c r="AS35" s="10">
        <f t="shared" si="19"/>
        <v>1</v>
      </c>
      <c r="AT35" s="15">
        <v>2</v>
      </c>
      <c r="AU35" s="26">
        <f t="shared" si="4"/>
        <v>2</v>
      </c>
      <c r="AV35" s="18" t="s">
        <v>22</v>
      </c>
    </row>
    <row r="36" spans="1:48" s="1" customFormat="1" x14ac:dyDescent="0.25">
      <c r="B36" s="57">
        <v>12</v>
      </c>
      <c r="C36" s="60" t="s">
        <v>33</v>
      </c>
      <c r="D36" s="34" t="s">
        <v>1</v>
      </c>
      <c r="E36" s="100">
        <v>42944</v>
      </c>
      <c r="F36" s="54"/>
      <c r="G36" s="101">
        <v>42927</v>
      </c>
      <c r="H36" s="56"/>
      <c r="I36" s="10">
        <f t="shared" si="15"/>
        <v>1</v>
      </c>
      <c r="J36" s="15">
        <v>1</v>
      </c>
      <c r="K36" s="26">
        <f t="shared" si="0"/>
        <v>1</v>
      </c>
      <c r="L36" s="18" t="s">
        <v>22</v>
      </c>
      <c r="M36" s="53" t="s">
        <v>88</v>
      </c>
      <c r="N36" s="54"/>
      <c r="O36" s="101">
        <v>42913</v>
      </c>
      <c r="P36" s="56"/>
      <c r="Q36" s="10">
        <f t="shared" si="16"/>
        <v>1</v>
      </c>
      <c r="R36" s="15">
        <v>1</v>
      </c>
      <c r="S36" s="26">
        <f t="shared" si="1"/>
        <v>1</v>
      </c>
      <c r="T36" s="18" t="s">
        <v>22</v>
      </c>
      <c r="U36" s="44"/>
      <c r="V36" s="57">
        <v>12</v>
      </c>
      <c r="W36" s="48" t="s">
        <v>33</v>
      </c>
      <c r="X36" s="34" t="s">
        <v>1</v>
      </c>
      <c r="Y36" s="100">
        <v>42921</v>
      </c>
      <c r="Z36" s="54"/>
      <c r="AA36" s="55" t="s">
        <v>89</v>
      </c>
      <c r="AB36" s="56"/>
      <c r="AC36" s="10">
        <f t="shared" si="17"/>
        <v>1</v>
      </c>
      <c r="AD36" s="15">
        <v>1</v>
      </c>
      <c r="AE36" s="26">
        <f t="shared" si="2"/>
        <v>1</v>
      </c>
      <c r="AF36" s="18" t="s">
        <v>22</v>
      </c>
      <c r="AG36" s="100">
        <v>42664</v>
      </c>
      <c r="AH36" s="54"/>
      <c r="AI36" s="101">
        <v>42663</v>
      </c>
      <c r="AJ36" s="56"/>
      <c r="AK36" s="10">
        <f t="shared" si="18"/>
        <v>1</v>
      </c>
      <c r="AL36" s="15">
        <v>1</v>
      </c>
      <c r="AM36" s="26">
        <f t="shared" si="3"/>
        <v>1</v>
      </c>
      <c r="AN36" s="18" t="s">
        <v>22</v>
      </c>
      <c r="AO36" s="100">
        <v>42892</v>
      </c>
      <c r="AP36" s="54"/>
      <c r="AQ36" s="101">
        <v>42898</v>
      </c>
      <c r="AR36" s="56"/>
      <c r="AS36" s="10">
        <f t="shared" si="19"/>
        <v>1</v>
      </c>
      <c r="AT36" s="15">
        <v>1</v>
      </c>
      <c r="AU36" s="26">
        <f t="shared" si="4"/>
        <v>1</v>
      </c>
      <c r="AV36" s="18" t="s">
        <v>22</v>
      </c>
    </row>
    <row r="37" spans="1:48" s="1" customFormat="1" x14ac:dyDescent="0.25">
      <c r="B37" s="57"/>
      <c r="C37" s="48"/>
      <c r="D37" s="34" t="s">
        <v>2</v>
      </c>
      <c r="E37" s="102" t="s">
        <v>107</v>
      </c>
      <c r="F37" s="103"/>
      <c r="G37" s="102" t="s">
        <v>106</v>
      </c>
      <c r="H37" s="103"/>
      <c r="I37" s="10">
        <f t="shared" si="15"/>
        <v>1</v>
      </c>
      <c r="J37" s="15">
        <v>1</v>
      </c>
      <c r="K37" s="26">
        <f t="shared" si="0"/>
        <v>1</v>
      </c>
      <c r="L37" s="18" t="s">
        <v>22</v>
      </c>
      <c r="M37" s="80">
        <v>42913</v>
      </c>
      <c r="N37" s="81"/>
      <c r="O37" s="102">
        <v>42913</v>
      </c>
      <c r="P37" s="103"/>
      <c r="Q37" s="10">
        <f t="shared" si="16"/>
        <v>1</v>
      </c>
      <c r="R37" s="15">
        <v>1</v>
      </c>
      <c r="S37" s="26">
        <f t="shared" si="1"/>
        <v>1</v>
      </c>
      <c r="T37" s="18" t="s">
        <v>22</v>
      </c>
      <c r="U37" s="44"/>
      <c r="V37" s="57"/>
      <c r="W37" s="48"/>
      <c r="X37" s="34" t="s">
        <v>2</v>
      </c>
      <c r="Y37" s="80" t="s">
        <v>95</v>
      </c>
      <c r="Z37" s="81"/>
      <c r="AA37" s="102" t="s">
        <v>95</v>
      </c>
      <c r="AB37" s="103"/>
      <c r="AC37" s="10">
        <f t="shared" si="17"/>
        <v>1</v>
      </c>
      <c r="AD37" s="15">
        <v>1</v>
      </c>
      <c r="AE37" s="26">
        <f t="shared" si="2"/>
        <v>1</v>
      </c>
      <c r="AF37" s="18" t="s">
        <v>22</v>
      </c>
      <c r="AG37" s="80" t="s">
        <v>61</v>
      </c>
      <c r="AH37" s="81"/>
      <c r="AI37" s="102" t="s">
        <v>61</v>
      </c>
      <c r="AJ37" s="103"/>
      <c r="AK37" s="10">
        <f t="shared" si="18"/>
        <v>1</v>
      </c>
      <c r="AL37" s="15">
        <v>1</v>
      </c>
      <c r="AM37" s="26">
        <f t="shared" si="3"/>
        <v>1</v>
      </c>
      <c r="AN37" s="18" t="s">
        <v>22</v>
      </c>
      <c r="AO37" s="80" t="s">
        <v>83</v>
      </c>
      <c r="AP37" s="81"/>
      <c r="AQ37" s="102" t="s">
        <v>83</v>
      </c>
      <c r="AR37" s="103"/>
      <c r="AS37" s="10">
        <f t="shared" si="19"/>
        <v>1</v>
      </c>
      <c r="AT37" s="15">
        <v>1</v>
      </c>
      <c r="AU37" s="26">
        <f t="shared" si="4"/>
        <v>1</v>
      </c>
      <c r="AV37" s="18" t="s">
        <v>22</v>
      </c>
    </row>
    <row r="38" spans="1:48" x14ac:dyDescent="0.25">
      <c r="A38" s="1"/>
      <c r="B38" s="57">
        <v>13</v>
      </c>
      <c r="C38" s="48" t="s">
        <v>32</v>
      </c>
      <c r="D38" s="34" t="s">
        <v>1</v>
      </c>
      <c r="E38" s="100">
        <v>42943</v>
      </c>
      <c r="F38" s="54"/>
      <c r="G38" s="101">
        <v>42923</v>
      </c>
      <c r="H38" s="56"/>
      <c r="I38" s="10">
        <f t="shared" si="15"/>
        <v>1</v>
      </c>
      <c r="J38" s="15">
        <v>8</v>
      </c>
      <c r="K38" s="26">
        <f t="shared" si="0"/>
        <v>8</v>
      </c>
      <c r="L38" s="18" t="s">
        <v>22</v>
      </c>
      <c r="M38" s="100">
        <v>42900</v>
      </c>
      <c r="N38" s="54"/>
      <c r="O38" s="101">
        <v>42905</v>
      </c>
      <c r="P38" s="56"/>
      <c r="Q38" s="10">
        <f t="shared" si="16"/>
        <v>1</v>
      </c>
      <c r="R38" s="15">
        <v>8</v>
      </c>
      <c r="S38" s="26">
        <f t="shared" si="1"/>
        <v>8</v>
      </c>
      <c r="T38" s="18" t="s">
        <v>22</v>
      </c>
      <c r="U38" s="44"/>
      <c r="V38" s="57">
        <v>13</v>
      </c>
      <c r="W38" s="48" t="s">
        <v>32</v>
      </c>
      <c r="X38" s="34" t="s">
        <v>1</v>
      </c>
      <c r="Y38" s="100" t="s">
        <v>91</v>
      </c>
      <c r="Z38" s="54"/>
      <c r="AA38" s="101">
        <v>42916</v>
      </c>
      <c r="AB38" s="56"/>
      <c r="AC38" s="10">
        <f t="shared" si="17"/>
        <v>1</v>
      </c>
      <c r="AD38" s="15">
        <v>8</v>
      </c>
      <c r="AE38" s="26">
        <f t="shared" si="2"/>
        <v>8</v>
      </c>
      <c r="AF38" s="18" t="s">
        <v>22</v>
      </c>
      <c r="AG38" s="100">
        <v>42663</v>
      </c>
      <c r="AH38" s="54"/>
      <c r="AI38" s="101">
        <v>42653</v>
      </c>
      <c r="AJ38" s="56"/>
      <c r="AK38" s="10">
        <f t="shared" si="18"/>
        <v>1</v>
      </c>
      <c r="AL38" s="15">
        <v>8</v>
      </c>
      <c r="AM38" s="26">
        <f t="shared" si="3"/>
        <v>8</v>
      </c>
      <c r="AN38" s="18" t="s">
        <v>22</v>
      </c>
      <c r="AO38" s="100">
        <v>42888</v>
      </c>
      <c r="AP38" s="54"/>
      <c r="AQ38" s="101">
        <v>42893</v>
      </c>
      <c r="AR38" s="56"/>
      <c r="AS38" s="10">
        <f t="shared" si="19"/>
        <v>1</v>
      </c>
      <c r="AT38" s="15">
        <v>8</v>
      </c>
      <c r="AU38" s="26">
        <f t="shared" si="4"/>
        <v>8</v>
      </c>
      <c r="AV38" s="18" t="s">
        <v>22</v>
      </c>
    </row>
    <row r="39" spans="1:48" s="1" customFormat="1" x14ac:dyDescent="0.25">
      <c r="B39" s="57"/>
      <c r="C39" s="48"/>
      <c r="D39" s="34" t="s">
        <v>2</v>
      </c>
      <c r="E39" s="102" t="s">
        <v>106</v>
      </c>
      <c r="F39" s="103"/>
      <c r="G39" s="102" t="s">
        <v>94</v>
      </c>
      <c r="H39" s="103"/>
      <c r="I39" s="10">
        <f t="shared" si="15"/>
        <v>1</v>
      </c>
      <c r="J39" s="15">
        <v>8</v>
      </c>
      <c r="K39" s="26">
        <f t="shared" si="0"/>
        <v>8</v>
      </c>
      <c r="L39" s="18" t="s">
        <v>22</v>
      </c>
      <c r="M39" s="80">
        <v>42907</v>
      </c>
      <c r="N39" s="81"/>
      <c r="O39" s="102">
        <v>42912</v>
      </c>
      <c r="P39" s="103"/>
      <c r="Q39" s="10">
        <f t="shared" si="16"/>
        <v>1</v>
      </c>
      <c r="R39" s="15">
        <v>8</v>
      </c>
      <c r="S39" s="26">
        <f t="shared" si="1"/>
        <v>8</v>
      </c>
      <c r="T39" s="18" t="s">
        <v>22</v>
      </c>
      <c r="U39" s="44"/>
      <c r="V39" s="57"/>
      <c r="W39" s="48"/>
      <c r="X39" s="34" t="s">
        <v>2</v>
      </c>
      <c r="Y39" s="80" t="s">
        <v>95</v>
      </c>
      <c r="Z39" s="81"/>
      <c r="AA39" s="102">
        <v>42923</v>
      </c>
      <c r="AB39" s="103"/>
      <c r="AC39" s="10">
        <f t="shared" si="17"/>
        <v>1</v>
      </c>
      <c r="AD39" s="15">
        <v>8</v>
      </c>
      <c r="AE39" s="26">
        <f t="shared" si="2"/>
        <v>8</v>
      </c>
      <c r="AF39" s="18" t="s">
        <v>22</v>
      </c>
      <c r="AG39" s="80" t="s">
        <v>56</v>
      </c>
      <c r="AH39" s="81"/>
      <c r="AI39" s="102" t="s">
        <v>57</v>
      </c>
      <c r="AJ39" s="103"/>
      <c r="AK39" s="10">
        <f t="shared" si="18"/>
        <v>1</v>
      </c>
      <c r="AL39" s="15">
        <v>8</v>
      </c>
      <c r="AM39" s="26">
        <f t="shared" si="3"/>
        <v>8</v>
      </c>
      <c r="AN39" s="18" t="s">
        <v>22</v>
      </c>
      <c r="AO39" s="80" t="s">
        <v>82</v>
      </c>
      <c r="AP39" s="81"/>
      <c r="AQ39" s="102" t="s">
        <v>78</v>
      </c>
      <c r="AR39" s="103"/>
      <c r="AS39" s="10">
        <f t="shared" si="19"/>
        <v>1</v>
      </c>
      <c r="AT39" s="15">
        <v>8</v>
      </c>
      <c r="AU39" s="26">
        <f t="shared" si="4"/>
        <v>8</v>
      </c>
      <c r="AV39" s="18" t="s">
        <v>22</v>
      </c>
    </row>
    <row r="40" spans="1:48" x14ac:dyDescent="0.25">
      <c r="A40" s="1"/>
      <c r="B40" s="57">
        <v>14</v>
      </c>
      <c r="C40" s="48" t="s">
        <v>11</v>
      </c>
      <c r="D40" s="34" t="s">
        <v>1</v>
      </c>
      <c r="E40" s="100">
        <v>42943</v>
      </c>
      <c r="F40" s="54"/>
      <c r="G40" s="101">
        <v>42923</v>
      </c>
      <c r="H40" s="56"/>
      <c r="I40" s="10">
        <f t="shared" si="15"/>
        <v>1</v>
      </c>
      <c r="J40" s="15">
        <v>2</v>
      </c>
      <c r="K40" s="26">
        <f t="shared" si="0"/>
        <v>2</v>
      </c>
      <c r="L40" s="18" t="s">
        <v>22</v>
      </c>
      <c r="M40" s="100">
        <v>42900</v>
      </c>
      <c r="N40" s="54"/>
      <c r="O40" s="101">
        <v>42905</v>
      </c>
      <c r="P40" s="56"/>
      <c r="Q40" s="10">
        <f t="shared" si="16"/>
        <v>1</v>
      </c>
      <c r="R40" s="15">
        <v>2</v>
      </c>
      <c r="S40" s="26">
        <f t="shared" si="1"/>
        <v>2</v>
      </c>
      <c r="T40" s="18" t="s">
        <v>22</v>
      </c>
      <c r="U40" s="44"/>
      <c r="V40" s="57">
        <v>14</v>
      </c>
      <c r="W40" s="48" t="s">
        <v>11</v>
      </c>
      <c r="X40" s="34" t="s">
        <v>1</v>
      </c>
      <c r="Y40" s="100" t="s">
        <v>91</v>
      </c>
      <c r="Z40" s="54"/>
      <c r="AA40" s="101">
        <v>42916</v>
      </c>
      <c r="AB40" s="56"/>
      <c r="AC40" s="10">
        <f t="shared" si="17"/>
        <v>1</v>
      </c>
      <c r="AD40" s="15">
        <v>2</v>
      </c>
      <c r="AE40" s="26">
        <f t="shared" si="2"/>
        <v>2</v>
      </c>
      <c r="AF40" s="18" t="s">
        <v>22</v>
      </c>
      <c r="AG40" s="100">
        <v>42663</v>
      </c>
      <c r="AH40" s="54"/>
      <c r="AI40" s="101" t="s">
        <v>54</v>
      </c>
      <c r="AJ40" s="56"/>
      <c r="AK40" s="10">
        <f t="shared" si="18"/>
        <v>1</v>
      </c>
      <c r="AL40" s="15">
        <v>2</v>
      </c>
      <c r="AM40" s="26">
        <f t="shared" si="3"/>
        <v>2</v>
      </c>
      <c r="AN40" s="18" t="s">
        <v>22</v>
      </c>
      <c r="AO40" s="100">
        <v>42888</v>
      </c>
      <c r="AP40" s="54"/>
      <c r="AQ40" s="101">
        <v>42892</v>
      </c>
      <c r="AR40" s="56"/>
      <c r="AS40" s="10">
        <f t="shared" si="19"/>
        <v>1</v>
      </c>
      <c r="AT40" s="15">
        <v>2</v>
      </c>
      <c r="AU40" s="26">
        <f t="shared" si="4"/>
        <v>2</v>
      </c>
      <c r="AV40" s="18" t="s">
        <v>22</v>
      </c>
    </row>
    <row r="41" spans="1:48" s="1" customFormat="1" x14ac:dyDescent="0.25">
      <c r="B41" s="57"/>
      <c r="C41" s="48"/>
      <c r="D41" s="34" t="s">
        <v>2</v>
      </c>
      <c r="E41" s="102">
        <v>42943</v>
      </c>
      <c r="F41" s="103"/>
      <c r="G41" s="102">
        <v>42923</v>
      </c>
      <c r="H41" s="103"/>
      <c r="I41" s="10">
        <f t="shared" si="15"/>
        <v>1</v>
      </c>
      <c r="J41" s="15">
        <v>2</v>
      </c>
      <c r="K41" s="26">
        <f t="shared" si="0"/>
        <v>2</v>
      </c>
      <c r="L41" s="18" t="s">
        <v>22</v>
      </c>
      <c r="M41" s="80" t="s">
        <v>78</v>
      </c>
      <c r="N41" s="81"/>
      <c r="O41" s="102">
        <v>42905</v>
      </c>
      <c r="P41" s="103"/>
      <c r="Q41" s="10">
        <f t="shared" si="16"/>
        <v>1</v>
      </c>
      <c r="R41" s="15">
        <v>2</v>
      </c>
      <c r="S41" s="26">
        <f t="shared" si="1"/>
        <v>2</v>
      </c>
      <c r="T41" s="18" t="s">
        <v>22</v>
      </c>
      <c r="U41" s="44"/>
      <c r="V41" s="57"/>
      <c r="W41" s="48"/>
      <c r="X41" s="34" t="s">
        <v>2</v>
      </c>
      <c r="Y41" s="80" t="s">
        <v>91</v>
      </c>
      <c r="Z41" s="81"/>
      <c r="AA41" s="102">
        <v>42916</v>
      </c>
      <c r="AB41" s="103"/>
      <c r="AC41" s="10">
        <f t="shared" si="17"/>
        <v>1</v>
      </c>
      <c r="AD41" s="15">
        <v>2</v>
      </c>
      <c r="AE41" s="26">
        <f t="shared" si="2"/>
        <v>2</v>
      </c>
      <c r="AF41" s="18" t="s">
        <v>22</v>
      </c>
      <c r="AG41" s="80" t="s">
        <v>55</v>
      </c>
      <c r="AH41" s="81"/>
      <c r="AI41" s="102" t="s">
        <v>54</v>
      </c>
      <c r="AJ41" s="103"/>
      <c r="AK41" s="10">
        <f t="shared" si="18"/>
        <v>1</v>
      </c>
      <c r="AL41" s="15">
        <v>2</v>
      </c>
      <c r="AM41" s="26">
        <f t="shared" si="3"/>
        <v>2</v>
      </c>
      <c r="AN41" s="18" t="s">
        <v>22</v>
      </c>
      <c r="AO41" s="80" t="s">
        <v>81</v>
      </c>
      <c r="AP41" s="81"/>
      <c r="AQ41" s="102" t="s">
        <v>75</v>
      </c>
      <c r="AR41" s="103"/>
      <c r="AS41" s="10">
        <f t="shared" si="19"/>
        <v>1</v>
      </c>
      <c r="AT41" s="15">
        <v>2</v>
      </c>
      <c r="AU41" s="26">
        <f t="shared" si="4"/>
        <v>2</v>
      </c>
      <c r="AV41" s="18" t="s">
        <v>22</v>
      </c>
    </row>
    <row r="42" spans="1:48" s="1" customFormat="1" x14ac:dyDescent="0.25">
      <c r="B42" s="57">
        <v>14</v>
      </c>
      <c r="C42" s="48" t="s">
        <v>14</v>
      </c>
      <c r="D42" s="34" t="s">
        <v>1</v>
      </c>
      <c r="E42" s="100">
        <v>42885</v>
      </c>
      <c r="F42" s="54"/>
      <c r="G42" s="101">
        <v>42885</v>
      </c>
      <c r="H42" s="56"/>
      <c r="I42" s="10">
        <f t="shared" si="15"/>
        <v>1</v>
      </c>
      <c r="J42" s="15">
        <v>1</v>
      </c>
      <c r="K42" s="26">
        <f t="shared" si="0"/>
        <v>1</v>
      </c>
      <c r="L42" s="18" t="s">
        <v>22</v>
      </c>
      <c r="M42" s="100">
        <v>42872</v>
      </c>
      <c r="N42" s="54"/>
      <c r="O42" s="101">
        <v>42872</v>
      </c>
      <c r="P42" s="56"/>
      <c r="Q42" s="10">
        <f t="shared" si="16"/>
        <v>1</v>
      </c>
      <c r="R42" s="15">
        <v>1</v>
      </c>
      <c r="S42" s="26">
        <f t="shared" si="1"/>
        <v>1</v>
      </c>
      <c r="T42" s="18" t="s">
        <v>22</v>
      </c>
      <c r="U42" s="44"/>
      <c r="V42" s="57">
        <v>14</v>
      </c>
      <c r="W42" s="48" t="s">
        <v>14</v>
      </c>
      <c r="X42" s="34" t="s">
        <v>1</v>
      </c>
      <c r="Y42" s="100">
        <v>42878</v>
      </c>
      <c r="Z42" s="54"/>
      <c r="AA42" s="101">
        <v>42878</v>
      </c>
      <c r="AB42" s="56"/>
      <c r="AC42" s="10">
        <f t="shared" si="17"/>
        <v>1</v>
      </c>
      <c r="AD42" s="15">
        <v>1</v>
      </c>
      <c r="AE42" s="26">
        <f t="shared" si="2"/>
        <v>1</v>
      </c>
      <c r="AF42" s="18" t="s">
        <v>22</v>
      </c>
      <c r="AG42" s="100">
        <v>42615</v>
      </c>
      <c r="AH42" s="54"/>
      <c r="AI42" s="101">
        <v>42615</v>
      </c>
      <c r="AJ42" s="56"/>
      <c r="AK42" s="10">
        <f t="shared" si="18"/>
        <v>1</v>
      </c>
      <c r="AL42" s="15">
        <v>1</v>
      </c>
      <c r="AM42" s="26">
        <f t="shared" si="3"/>
        <v>1</v>
      </c>
      <c r="AN42" s="18" t="s">
        <v>22</v>
      </c>
      <c r="AO42" s="100">
        <v>42850</v>
      </c>
      <c r="AP42" s="54"/>
      <c r="AQ42" s="101">
        <v>42850</v>
      </c>
      <c r="AR42" s="56"/>
      <c r="AS42" s="10">
        <f t="shared" si="19"/>
        <v>1</v>
      </c>
      <c r="AT42" s="15">
        <v>1</v>
      </c>
      <c r="AU42" s="26">
        <f t="shared" si="4"/>
        <v>1</v>
      </c>
      <c r="AV42" s="18" t="s">
        <v>22</v>
      </c>
    </row>
    <row r="43" spans="1:48" s="1" customFormat="1" x14ac:dyDescent="0.25">
      <c r="B43" s="57"/>
      <c r="C43" s="48"/>
      <c r="D43" s="34" t="s">
        <v>2</v>
      </c>
      <c r="E43" s="80" t="s">
        <v>75</v>
      </c>
      <c r="F43" s="81"/>
      <c r="G43" s="102" t="s">
        <v>75</v>
      </c>
      <c r="H43" s="103"/>
      <c r="I43" s="10">
        <f t="shared" si="15"/>
        <v>1</v>
      </c>
      <c r="J43" s="15">
        <v>1</v>
      </c>
      <c r="K43" s="26">
        <f t="shared" si="0"/>
        <v>1</v>
      </c>
      <c r="L43" s="18" t="s">
        <v>22</v>
      </c>
      <c r="M43" s="80" t="s">
        <v>76</v>
      </c>
      <c r="N43" s="81"/>
      <c r="O43" s="102" t="s">
        <v>76</v>
      </c>
      <c r="P43" s="103"/>
      <c r="Q43" s="10">
        <f t="shared" si="16"/>
        <v>1</v>
      </c>
      <c r="R43" s="15">
        <v>1</v>
      </c>
      <c r="S43" s="26">
        <f t="shared" si="1"/>
        <v>1</v>
      </c>
      <c r="T43" s="18" t="s">
        <v>22</v>
      </c>
      <c r="U43" s="44"/>
      <c r="V43" s="57"/>
      <c r="W43" s="48"/>
      <c r="X43" s="34" t="s">
        <v>2</v>
      </c>
      <c r="Y43" s="80" t="s">
        <v>80</v>
      </c>
      <c r="Z43" s="81"/>
      <c r="AA43" s="102" t="s">
        <v>80</v>
      </c>
      <c r="AB43" s="103"/>
      <c r="AC43" s="10">
        <f t="shared" si="17"/>
        <v>1</v>
      </c>
      <c r="AD43" s="15">
        <v>1</v>
      </c>
      <c r="AE43" s="26">
        <f t="shared" si="2"/>
        <v>1</v>
      </c>
      <c r="AF43" s="18" t="s">
        <v>22</v>
      </c>
      <c r="AG43" s="80">
        <v>42622</v>
      </c>
      <c r="AH43" s="81"/>
      <c r="AI43" s="102">
        <v>42622</v>
      </c>
      <c r="AJ43" s="103"/>
      <c r="AK43" s="10">
        <f t="shared" si="18"/>
        <v>1</v>
      </c>
      <c r="AL43" s="15">
        <v>1</v>
      </c>
      <c r="AM43" s="26">
        <f t="shared" si="3"/>
        <v>1</v>
      </c>
      <c r="AN43" s="18" t="s">
        <v>22</v>
      </c>
      <c r="AO43" s="80" t="s">
        <v>63</v>
      </c>
      <c r="AP43" s="81"/>
      <c r="AQ43" s="102" t="s">
        <v>63</v>
      </c>
      <c r="AR43" s="103"/>
      <c r="AS43" s="10">
        <f t="shared" si="19"/>
        <v>1</v>
      </c>
      <c r="AT43" s="15">
        <v>1</v>
      </c>
      <c r="AU43" s="26">
        <f t="shared" si="4"/>
        <v>1</v>
      </c>
      <c r="AV43" s="18" t="s">
        <v>22</v>
      </c>
    </row>
    <row r="44" spans="1:48" s="1" customFormat="1" x14ac:dyDescent="0.25">
      <c r="B44" s="57">
        <v>15</v>
      </c>
      <c r="C44" s="48" t="s">
        <v>15</v>
      </c>
      <c r="D44" s="34" t="s">
        <v>1</v>
      </c>
      <c r="E44" s="100">
        <v>42879</v>
      </c>
      <c r="F44" s="54"/>
      <c r="G44" s="101">
        <v>42879</v>
      </c>
      <c r="H44" s="56"/>
      <c r="I44" s="10">
        <f>ABS((IF(E44="",0.5,0)+IF(G44="",0.5,0))-100%)</f>
        <v>1</v>
      </c>
      <c r="J44" s="15">
        <v>2</v>
      </c>
      <c r="K44" s="26">
        <f>I44*J44</f>
        <v>2</v>
      </c>
      <c r="L44" s="18" t="s">
        <v>22</v>
      </c>
      <c r="M44" s="100">
        <v>42871</v>
      </c>
      <c r="N44" s="54"/>
      <c r="O44" s="101">
        <v>42871</v>
      </c>
      <c r="P44" s="56"/>
      <c r="Q44" s="10">
        <f>ABS((IF(M44="",0.5,0)+IF(O44="",0.5,0))-100%)</f>
        <v>1</v>
      </c>
      <c r="R44" s="15">
        <v>2</v>
      </c>
      <c r="S44" s="26">
        <f>Q44*R44</f>
        <v>2</v>
      </c>
      <c r="T44" s="18" t="s">
        <v>22</v>
      </c>
      <c r="U44" s="44"/>
      <c r="V44" s="57">
        <v>15</v>
      </c>
      <c r="W44" s="48" t="s">
        <v>15</v>
      </c>
      <c r="X44" s="34" t="s">
        <v>1</v>
      </c>
      <c r="Y44" s="100">
        <v>42874</v>
      </c>
      <c r="Z44" s="54"/>
      <c r="AA44" s="101">
        <v>42874</v>
      </c>
      <c r="AB44" s="56"/>
      <c r="AC44" s="10">
        <f>ABS((IF(Y44="",0.5,0)+IF(AA44="",0.5,0))-100%)</f>
        <v>1</v>
      </c>
      <c r="AD44" s="15">
        <v>2</v>
      </c>
      <c r="AE44" s="26">
        <f>AC44*AD44</f>
        <v>2</v>
      </c>
      <c r="AF44" s="18" t="s">
        <v>22</v>
      </c>
      <c r="AG44" s="100">
        <v>42615</v>
      </c>
      <c r="AH44" s="54"/>
      <c r="AI44" s="101">
        <v>42615</v>
      </c>
      <c r="AJ44" s="56"/>
      <c r="AK44" s="10">
        <f>ABS((IF(AG44="",0.5,0)+IF(AI44="",0.5,0))-100%)</f>
        <v>1</v>
      </c>
      <c r="AL44" s="15">
        <v>2</v>
      </c>
      <c r="AM44" s="26">
        <f>AK44*AL44</f>
        <v>2</v>
      </c>
      <c r="AN44" s="18" t="s">
        <v>22</v>
      </c>
      <c r="AO44" s="100">
        <v>42849</v>
      </c>
      <c r="AP44" s="54"/>
      <c r="AQ44" s="101">
        <v>42849</v>
      </c>
      <c r="AR44" s="56"/>
      <c r="AS44" s="10">
        <f>ABS((IF(AO44="",0.5,0)+IF(AQ44="",0.5,0))-100%)</f>
        <v>1</v>
      </c>
      <c r="AT44" s="15">
        <v>2</v>
      </c>
      <c r="AU44" s="26">
        <f>AS44*AT44</f>
        <v>2</v>
      </c>
      <c r="AV44" s="18" t="s">
        <v>22</v>
      </c>
    </row>
    <row r="45" spans="1:48" s="1" customFormat="1" x14ac:dyDescent="0.25">
      <c r="B45" s="57"/>
      <c r="C45" s="48"/>
      <c r="D45" s="34" t="s">
        <v>2</v>
      </c>
      <c r="E45" s="80" t="s">
        <v>76</v>
      </c>
      <c r="F45" s="81"/>
      <c r="G45" s="102" t="s">
        <v>76</v>
      </c>
      <c r="H45" s="103"/>
      <c r="I45" s="10">
        <f>ABS((IF(E45="",0.5,0)+IF(G45="",0.5,0))-100%)</f>
        <v>1</v>
      </c>
      <c r="J45" s="15">
        <v>2</v>
      </c>
      <c r="K45" s="26">
        <f>I45*J45</f>
        <v>2</v>
      </c>
      <c r="L45" s="18" t="s">
        <v>22</v>
      </c>
      <c r="M45" s="80" t="s">
        <v>77</v>
      </c>
      <c r="N45" s="81"/>
      <c r="O45" s="102" t="s">
        <v>77</v>
      </c>
      <c r="P45" s="103"/>
      <c r="Q45" s="10">
        <f>ABS((IF(M45="",0.5,0)+IF(O45="",0.5,0))-100%)</f>
        <v>1</v>
      </c>
      <c r="R45" s="15">
        <v>2</v>
      </c>
      <c r="S45" s="26">
        <f>Q45*R45</f>
        <v>2</v>
      </c>
      <c r="T45" s="18" t="s">
        <v>22</v>
      </c>
      <c r="U45" s="44"/>
      <c r="V45" s="57"/>
      <c r="W45" s="48"/>
      <c r="X45" s="34" t="s">
        <v>2</v>
      </c>
      <c r="Y45" s="80" t="s">
        <v>79</v>
      </c>
      <c r="Z45" s="81"/>
      <c r="AA45" s="102" t="s">
        <v>79</v>
      </c>
      <c r="AB45" s="103"/>
      <c r="AC45" s="10">
        <f>ABS((IF(Y45="",0.5,0)+IF(AA45="",0.5,0))-100%)</f>
        <v>1</v>
      </c>
      <c r="AD45" s="15">
        <v>2</v>
      </c>
      <c r="AE45" s="26">
        <f>AC45*AD45</f>
        <v>2</v>
      </c>
      <c r="AF45" s="18" t="s">
        <v>22</v>
      </c>
      <c r="AG45" s="80">
        <v>42618</v>
      </c>
      <c r="AH45" s="81"/>
      <c r="AI45" s="102">
        <v>42618</v>
      </c>
      <c r="AJ45" s="103"/>
      <c r="AK45" s="10">
        <f>ABS((IF(AG45="",0.5,0)+IF(AI45="",0.5,0))-100%)</f>
        <v>1</v>
      </c>
      <c r="AL45" s="15">
        <v>2</v>
      </c>
      <c r="AM45" s="26">
        <f>AK45*AL45</f>
        <v>2</v>
      </c>
      <c r="AN45" s="18" t="s">
        <v>22</v>
      </c>
      <c r="AO45" s="80" t="s">
        <v>73</v>
      </c>
      <c r="AP45" s="81"/>
      <c r="AQ45" s="102" t="s">
        <v>73</v>
      </c>
      <c r="AR45" s="103"/>
      <c r="AS45" s="10">
        <f>ABS((IF(AO45="",0.5,0)+IF(AQ45="",0.5,0))-100%)</f>
        <v>1</v>
      </c>
      <c r="AT45" s="15">
        <v>2</v>
      </c>
      <c r="AU45" s="26">
        <f>AS45*AT45</f>
        <v>2</v>
      </c>
      <c r="AV45" s="18" t="s">
        <v>22</v>
      </c>
    </row>
    <row r="46" spans="1:48" x14ac:dyDescent="0.25">
      <c r="A46" s="1"/>
      <c r="B46" s="57">
        <v>16</v>
      </c>
      <c r="C46" s="48" t="s">
        <v>29</v>
      </c>
      <c r="D46" s="34" t="s">
        <v>1</v>
      </c>
      <c r="E46" s="100">
        <v>42873</v>
      </c>
      <c r="F46" s="54"/>
      <c r="G46" s="101">
        <v>42873</v>
      </c>
      <c r="H46" s="56"/>
      <c r="I46" s="10">
        <f t="shared" ref="I46:I49" si="20">ABS((IF(E46="",0.5,0)+IF(G46="",0.5,0))-100%)</f>
        <v>1</v>
      </c>
      <c r="J46" s="15">
        <v>23</v>
      </c>
      <c r="K46" s="26">
        <f t="shared" ref="K46:K51" si="21">I46*J46</f>
        <v>23</v>
      </c>
      <c r="L46" s="18" t="s">
        <v>22</v>
      </c>
      <c r="M46" s="100">
        <v>42852</v>
      </c>
      <c r="N46" s="54"/>
      <c r="O46" s="101">
        <v>42852</v>
      </c>
      <c r="P46" s="56"/>
      <c r="Q46" s="10">
        <f t="shared" ref="Q46:Q49" si="22">ABS((IF(M46="",0.5,0)+IF(O46="",0.5,0))-100%)</f>
        <v>1</v>
      </c>
      <c r="R46" s="15">
        <v>23</v>
      </c>
      <c r="S46" s="26">
        <f t="shared" ref="S46:S51" si="23">Q46*R46</f>
        <v>23</v>
      </c>
      <c r="T46" s="18" t="s">
        <v>22</v>
      </c>
      <c r="U46" s="44"/>
      <c r="V46" s="57">
        <v>16</v>
      </c>
      <c r="W46" s="48" t="s">
        <v>29</v>
      </c>
      <c r="X46" s="34" t="s">
        <v>1</v>
      </c>
      <c r="Y46" s="100" t="s">
        <v>69</v>
      </c>
      <c r="Z46" s="54"/>
      <c r="AA46" s="101" t="s">
        <v>70</v>
      </c>
      <c r="AB46" s="56"/>
      <c r="AC46" s="10">
        <f t="shared" ref="AC46:AC49" si="24">ABS((IF(Y46="",0.5,0)+IF(AA46="",0.5,0))-100%)</f>
        <v>1</v>
      </c>
      <c r="AD46" s="15">
        <v>23</v>
      </c>
      <c r="AE46" s="26">
        <f t="shared" ref="AE46:AE51" si="25">AC46*AD46</f>
        <v>23</v>
      </c>
      <c r="AF46" s="18" t="s">
        <v>22</v>
      </c>
      <c r="AG46" s="100">
        <v>42584</v>
      </c>
      <c r="AH46" s="54"/>
      <c r="AI46" s="101">
        <v>42584</v>
      </c>
      <c r="AJ46" s="56"/>
      <c r="AK46" s="10">
        <f t="shared" ref="AK46:AK49" si="26">ABS((IF(AG46="",0.5,0)+IF(AI46="",0.5,0))-100%)</f>
        <v>1</v>
      </c>
      <c r="AL46" s="15">
        <v>23</v>
      </c>
      <c r="AM46" s="26">
        <f t="shared" ref="AM46:AM51" si="27">AK46*AL46</f>
        <v>23</v>
      </c>
      <c r="AN46" s="18" t="s">
        <v>22</v>
      </c>
      <c r="AO46" s="100">
        <v>42839</v>
      </c>
      <c r="AP46" s="54"/>
      <c r="AQ46" s="101">
        <v>42838</v>
      </c>
      <c r="AR46" s="56"/>
      <c r="AS46" s="10">
        <f t="shared" ref="AS46:AS49" si="28">ABS((IF(AO46="",0.5,0)+IF(AQ46="",0.5,0))-100%)</f>
        <v>1</v>
      </c>
      <c r="AT46" s="15">
        <v>23</v>
      </c>
      <c r="AU46" s="26">
        <f t="shared" ref="AU46:AU51" si="29">AS46*AT46</f>
        <v>23</v>
      </c>
      <c r="AV46" s="18" t="s">
        <v>22</v>
      </c>
    </row>
    <row r="47" spans="1:48" s="1" customFormat="1" x14ac:dyDescent="0.25">
      <c r="B47" s="57"/>
      <c r="C47" s="48"/>
      <c r="D47" s="34" t="s">
        <v>2</v>
      </c>
      <c r="E47" s="80" t="s">
        <v>73</v>
      </c>
      <c r="F47" s="81"/>
      <c r="G47" s="102" t="s">
        <v>76</v>
      </c>
      <c r="H47" s="103"/>
      <c r="I47" s="10">
        <f t="shared" si="20"/>
        <v>1</v>
      </c>
      <c r="J47" s="15">
        <v>23</v>
      </c>
      <c r="K47" s="26">
        <f t="shared" si="21"/>
        <v>23</v>
      </c>
      <c r="L47" s="18" t="s">
        <v>22</v>
      </c>
      <c r="M47" s="80" t="s">
        <v>65</v>
      </c>
      <c r="N47" s="81"/>
      <c r="O47" s="102" t="s">
        <v>66</v>
      </c>
      <c r="P47" s="103"/>
      <c r="Q47" s="10">
        <f t="shared" si="22"/>
        <v>1</v>
      </c>
      <c r="R47" s="15">
        <v>23</v>
      </c>
      <c r="S47" s="26">
        <f t="shared" si="23"/>
        <v>23</v>
      </c>
      <c r="T47" s="18" t="s">
        <v>22</v>
      </c>
      <c r="U47" s="44"/>
      <c r="V47" s="57"/>
      <c r="W47" s="48"/>
      <c r="X47" s="34" t="s">
        <v>2</v>
      </c>
      <c r="Y47" s="80" t="s">
        <v>67</v>
      </c>
      <c r="Z47" s="81"/>
      <c r="AA47" s="102" t="s">
        <v>68</v>
      </c>
      <c r="AB47" s="103"/>
      <c r="AC47" s="10">
        <f t="shared" si="24"/>
        <v>1</v>
      </c>
      <c r="AD47" s="15">
        <v>23</v>
      </c>
      <c r="AE47" s="26">
        <f t="shared" si="25"/>
        <v>23</v>
      </c>
      <c r="AF47" s="18" t="s">
        <v>22</v>
      </c>
      <c r="AG47" s="80">
        <v>42584</v>
      </c>
      <c r="AH47" s="81"/>
      <c r="AI47" s="102">
        <v>42584</v>
      </c>
      <c r="AJ47" s="103"/>
      <c r="AK47" s="10">
        <f t="shared" si="26"/>
        <v>1</v>
      </c>
      <c r="AL47" s="15">
        <v>23</v>
      </c>
      <c r="AM47" s="26">
        <f t="shared" si="27"/>
        <v>23</v>
      </c>
      <c r="AN47" s="18" t="s">
        <v>22</v>
      </c>
      <c r="AO47" s="80" t="s">
        <v>71</v>
      </c>
      <c r="AP47" s="81"/>
      <c r="AQ47" s="102" t="s">
        <v>72</v>
      </c>
      <c r="AR47" s="103"/>
      <c r="AS47" s="10">
        <f t="shared" si="28"/>
        <v>1</v>
      </c>
      <c r="AT47" s="15">
        <v>23</v>
      </c>
      <c r="AU47" s="26">
        <f t="shared" si="29"/>
        <v>23</v>
      </c>
      <c r="AV47" s="18" t="s">
        <v>22</v>
      </c>
    </row>
    <row r="48" spans="1:48" x14ac:dyDescent="0.25">
      <c r="A48" s="1"/>
      <c r="B48" s="57">
        <v>17</v>
      </c>
      <c r="C48" s="48" t="s">
        <v>30</v>
      </c>
      <c r="D48" s="34" t="s">
        <v>1</v>
      </c>
      <c r="E48" s="100">
        <v>42870</v>
      </c>
      <c r="F48" s="54"/>
      <c r="G48" s="101">
        <v>42870</v>
      </c>
      <c r="H48" s="56"/>
      <c r="I48" s="10">
        <f t="shared" si="20"/>
        <v>1</v>
      </c>
      <c r="J48" s="15">
        <v>1</v>
      </c>
      <c r="K48" s="26">
        <f t="shared" si="21"/>
        <v>1</v>
      </c>
      <c r="L48" s="18" t="s">
        <v>22</v>
      </c>
      <c r="M48" s="100">
        <v>42848</v>
      </c>
      <c r="N48" s="54"/>
      <c r="O48" s="101">
        <v>42848</v>
      </c>
      <c r="P48" s="56"/>
      <c r="Q48" s="10">
        <f t="shared" si="22"/>
        <v>1</v>
      </c>
      <c r="R48" s="15">
        <v>1</v>
      </c>
      <c r="S48" s="26">
        <f t="shared" si="23"/>
        <v>1</v>
      </c>
      <c r="T48" s="18" t="s">
        <v>22</v>
      </c>
      <c r="U48" s="44"/>
      <c r="V48" s="57">
        <v>17</v>
      </c>
      <c r="W48" s="48" t="s">
        <v>30</v>
      </c>
      <c r="X48" s="34" t="s">
        <v>1</v>
      </c>
      <c r="Y48" s="100">
        <v>42857</v>
      </c>
      <c r="Z48" s="54"/>
      <c r="AA48" s="101">
        <v>42857</v>
      </c>
      <c r="AB48" s="56"/>
      <c r="AC48" s="10">
        <f t="shared" si="24"/>
        <v>1</v>
      </c>
      <c r="AD48" s="15">
        <v>1</v>
      </c>
      <c r="AE48" s="26">
        <f t="shared" si="25"/>
        <v>1</v>
      </c>
      <c r="AF48" s="18" t="s">
        <v>22</v>
      </c>
      <c r="AG48" s="100">
        <v>42579</v>
      </c>
      <c r="AH48" s="54"/>
      <c r="AI48" s="101">
        <v>42579</v>
      </c>
      <c r="AJ48" s="56"/>
      <c r="AK48" s="10">
        <f t="shared" si="26"/>
        <v>1</v>
      </c>
      <c r="AL48" s="15">
        <v>1</v>
      </c>
      <c r="AM48" s="26">
        <f t="shared" si="27"/>
        <v>1</v>
      </c>
      <c r="AN48" s="18" t="s">
        <v>22</v>
      </c>
      <c r="AO48" s="100">
        <v>42828</v>
      </c>
      <c r="AP48" s="54"/>
      <c r="AQ48" s="101">
        <v>42828</v>
      </c>
      <c r="AR48" s="56"/>
      <c r="AS48" s="10">
        <f t="shared" si="28"/>
        <v>1</v>
      </c>
      <c r="AT48" s="15">
        <v>1</v>
      </c>
      <c r="AU48" s="26">
        <f t="shared" si="29"/>
        <v>1</v>
      </c>
      <c r="AV48" s="18" t="s">
        <v>22</v>
      </c>
    </row>
    <row r="49" spans="1:48" s="1" customFormat="1" x14ac:dyDescent="0.25">
      <c r="B49" s="57"/>
      <c r="C49" s="48"/>
      <c r="D49" s="34" t="s">
        <v>2</v>
      </c>
      <c r="E49" s="80" t="s">
        <v>40</v>
      </c>
      <c r="F49" s="81"/>
      <c r="G49" s="102" t="s">
        <v>40</v>
      </c>
      <c r="H49" s="103"/>
      <c r="I49" s="10">
        <f t="shared" si="20"/>
        <v>1</v>
      </c>
      <c r="J49" s="15">
        <v>1</v>
      </c>
      <c r="K49" s="26">
        <f t="shared" si="21"/>
        <v>1</v>
      </c>
      <c r="L49" s="18" t="s">
        <v>22</v>
      </c>
      <c r="M49" s="80" t="s">
        <v>40</v>
      </c>
      <c r="N49" s="81"/>
      <c r="O49" s="102" t="s">
        <v>40</v>
      </c>
      <c r="P49" s="103"/>
      <c r="Q49" s="10">
        <f t="shared" si="22"/>
        <v>1</v>
      </c>
      <c r="R49" s="15">
        <v>1</v>
      </c>
      <c r="S49" s="26">
        <f t="shared" si="23"/>
        <v>1</v>
      </c>
      <c r="T49" s="18" t="s">
        <v>22</v>
      </c>
      <c r="U49" s="44"/>
      <c r="V49" s="57"/>
      <c r="W49" s="48"/>
      <c r="X49" s="34" t="s">
        <v>2</v>
      </c>
      <c r="Y49" s="80" t="s">
        <v>40</v>
      </c>
      <c r="Z49" s="81"/>
      <c r="AA49" s="102" t="s">
        <v>40</v>
      </c>
      <c r="AB49" s="103"/>
      <c r="AC49" s="10">
        <f t="shared" si="24"/>
        <v>1</v>
      </c>
      <c r="AD49" s="15">
        <v>1</v>
      </c>
      <c r="AE49" s="26">
        <f t="shared" si="25"/>
        <v>1</v>
      </c>
      <c r="AF49" s="18" t="s">
        <v>22</v>
      </c>
      <c r="AG49" s="80" t="s">
        <v>40</v>
      </c>
      <c r="AH49" s="81"/>
      <c r="AI49" s="102" t="s">
        <v>40</v>
      </c>
      <c r="AJ49" s="103"/>
      <c r="AK49" s="10">
        <f t="shared" si="26"/>
        <v>1</v>
      </c>
      <c r="AL49" s="15">
        <v>1</v>
      </c>
      <c r="AM49" s="26">
        <f t="shared" si="27"/>
        <v>1</v>
      </c>
      <c r="AN49" s="18" t="s">
        <v>22</v>
      </c>
      <c r="AO49" s="131" t="s">
        <v>40</v>
      </c>
      <c r="AP49" s="132"/>
      <c r="AQ49" s="133" t="s">
        <v>40</v>
      </c>
      <c r="AR49" s="134"/>
      <c r="AS49" s="10">
        <f t="shared" si="28"/>
        <v>1</v>
      </c>
      <c r="AT49" s="15">
        <v>1</v>
      </c>
      <c r="AU49" s="26">
        <f t="shared" si="29"/>
        <v>1</v>
      </c>
      <c r="AV49" s="18" t="s">
        <v>22</v>
      </c>
    </row>
    <row r="50" spans="1:48" x14ac:dyDescent="0.25">
      <c r="A50" s="1"/>
      <c r="B50" s="57">
        <v>18</v>
      </c>
      <c r="C50" s="48" t="s">
        <v>31</v>
      </c>
      <c r="D50" s="34" t="s">
        <v>1</v>
      </c>
      <c r="E50" s="100">
        <v>42867</v>
      </c>
      <c r="F50" s="104"/>
      <c r="G50" s="104"/>
      <c r="H50" s="56"/>
      <c r="I50" s="10">
        <f t="shared" ref="I50:I51" si="30">ABS((IF(E50="",1,0))-100%)</f>
        <v>1</v>
      </c>
      <c r="J50" s="15">
        <v>1</v>
      </c>
      <c r="K50" s="26">
        <f t="shared" si="21"/>
        <v>1</v>
      </c>
      <c r="L50" s="18" t="s">
        <v>22</v>
      </c>
      <c r="M50" s="100">
        <v>42772</v>
      </c>
      <c r="N50" s="104"/>
      <c r="O50" s="104"/>
      <c r="P50" s="56"/>
      <c r="Q50" s="10">
        <f t="shared" ref="Q50:Q51" si="31">ABS((IF(M50="",1,0))-100%)</f>
        <v>1</v>
      </c>
      <c r="R50" s="15">
        <v>1</v>
      </c>
      <c r="S50" s="26">
        <f t="shared" si="23"/>
        <v>1</v>
      </c>
      <c r="T50" s="18" t="s">
        <v>22</v>
      </c>
      <c r="U50" s="45"/>
      <c r="V50" s="57">
        <v>18</v>
      </c>
      <c r="W50" s="48" t="s">
        <v>31</v>
      </c>
      <c r="X50" s="34" t="s">
        <v>1</v>
      </c>
      <c r="Y50" s="100">
        <v>42790</v>
      </c>
      <c r="Z50" s="104"/>
      <c r="AA50" s="104"/>
      <c r="AB50" s="56"/>
      <c r="AC50" s="10">
        <f t="shared" ref="AC50:AC51" si="32">ABS((IF(Y50="",1,0))-100%)</f>
        <v>1</v>
      </c>
      <c r="AD50" s="15">
        <v>1</v>
      </c>
      <c r="AE50" s="26">
        <f t="shared" si="25"/>
        <v>1</v>
      </c>
      <c r="AF50" s="18" t="s">
        <v>22</v>
      </c>
      <c r="AG50" s="99">
        <v>42571</v>
      </c>
      <c r="AH50" s="97"/>
      <c r="AI50" s="97"/>
      <c r="AJ50" s="98"/>
      <c r="AK50" s="10">
        <f t="shared" ref="AK50:AK51" si="33">ABS((IF(AG50="",1,0))-100%)</f>
        <v>1</v>
      </c>
      <c r="AL50" s="15">
        <v>1</v>
      </c>
      <c r="AM50" s="26">
        <f t="shared" si="27"/>
        <v>1</v>
      </c>
      <c r="AN50" s="18" t="s">
        <v>22</v>
      </c>
      <c r="AO50" s="100" t="s">
        <v>53</v>
      </c>
      <c r="AP50" s="104"/>
      <c r="AQ50" s="104"/>
      <c r="AR50" s="56"/>
      <c r="AS50" s="10">
        <f t="shared" ref="AS50:AS51" si="34">ABS((IF(AO50="",1,0))-100%)</f>
        <v>1</v>
      </c>
      <c r="AT50" s="15">
        <v>1</v>
      </c>
      <c r="AU50" s="26">
        <f t="shared" si="29"/>
        <v>1</v>
      </c>
      <c r="AV50" s="18" t="s">
        <v>22</v>
      </c>
    </row>
    <row r="51" spans="1:48" ht="15.75" thickBot="1" x14ac:dyDescent="0.3">
      <c r="A51" s="1"/>
      <c r="B51" s="58"/>
      <c r="C51" s="59"/>
      <c r="D51" s="35" t="s">
        <v>2</v>
      </c>
      <c r="E51" s="105" t="s">
        <v>40</v>
      </c>
      <c r="F51" s="106"/>
      <c r="G51" s="106"/>
      <c r="H51" s="107"/>
      <c r="I51" s="12">
        <f t="shared" si="30"/>
        <v>1</v>
      </c>
      <c r="J51" s="16">
        <v>1</v>
      </c>
      <c r="K51" s="27">
        <f t="shared" si="21"/>
        <v>1</v>
      </c>
      <c r="L51" s="19" t="s">
        <v>22</v>
      </c>
      <c r="M51" s="105" t="s">
        <v>40</v>
      </c>
      <c r="N51" s="106"/>
      <c r="O51" s="106"/>
      <c r="P51" s="107"/>
      <c r="Q51" s="12">
        <f t="shared" si="31"/>
        <v>1</v>
      </c>
      <c r="R51" s="16">
        <v>1</v>
      </c>
      <c r="S51" s="27">
        <f t="shared" si="23"/>
        <v>1</v>
      </c>
      <c r="T51" s="19" t="s">
        <v>22</v>
      </c>
      <c r="U51" s="44"/>
      <c r="V51" s="58"/>
      <c r="W51" s="59"/>
      <c r="X51" s="35" t="s">
        <v>2</v>
      </c>
      <c r="Y51" s="105" t="s">
        <v>40</v>
      </c>
      <c r="Z51" s="106"/>
      <c r="AA51" s="106"/>
      <c r="AB51" s="107"/>
      <c r="AC51" s="12">
        <f t="shared" si="32"/>
        <v>1</v>
      </c>
      <c r="AD51" s="16">
        <v>1</v>
      </c>
      <c r="AE51" s="27">
        <f t="shared" si="25"/>
        <v>1</v>
      </c>
      <c r="AF51" s="19" t="s">
        <v>22</v>
      </c>
      <c r="AG51" s="105" t="s">
        <v>40</v>
      </c>
      <c r="AH51" s="106"/>
      <c r="AI51" s="106"/>
      <c r="AJ51" s="107"/>
      <c r="AK51" s="12">
        <f t="shared" si="33"/>
        <v>1</v>
      </c>
      <c r="AL51" s="16">
        <v>1</v>
      </c>
      <c r="AM51" s="27">
        <f t="shared" si="27"/>
        <v>1</v>
      </c>
      <c r="AN51" s="19" t="s">
        <v>22</v>
      </c>
      <c r="AO51" s="105" t="s">
        <v>40</v>
      </c>
      <c r="AP51" s="106"/>
      <c r="AQ51" s="106"/>
      <c r="AR51" s="107"/>
      <c r="AS51" s="12">
        <f t="shared" si="34"/>
        <v>1</v>
      </c>
      <c r="AT51" s="16">
        <v>1</v>
      </c>
      <c r="AU51" s="27">
        <f t="shared" si="29"/>
        <v>1</v>
      </c>
      <c r="AV51" s="19" t="s">
        <v>22</v>
      </c>
    </row>
    <row r="52" spans="1:48" ht="15.75" x14ac:dyDescent="0.25">
      <c r="A52" s="1"/>
      <c r="B52" s="5"/>
      <c r="C52" s="7"/>
      <c r="D52" s="7"/>
      <c r="E52" s="7"/>
      <c r="F52" s="7"/>
      <c r="G52" s="7"/>
      <c r="H52" s="7"/>
      <c r="I52" s="20"/>
      <c r="J52" s="21" t="s">
        <v>3</v>
      </c>
      <c r="K52" s="28">
        <f>K6+K8+K10+K12+K14+K16+K18+K20+K22+K24+K26+K28+K30+K32+K34+K36+K38+K40+K42+K46+K44+K48+K50</f>
        <v>77</v>
      </c>
      <c r="L52" s="22" t="s">
        <v>22</v>
      </c>
      <c r="M52" s="1"/>
      <c r="P52" s="1"/>
      <c r="Q52" s="20"/>
      <c r="R52" s="21" t="s">
        <v>3</v>
      </c>
      <c r="S52" s="28">
        <f>S6+S8+S10+S12+S14+S16+S18+S20+S22+S24+S26+S28+S30+S32+S34+S36+S38+S40+S42+S46+S44+S48+S50</f>
        <v>77</v>
      </c>
      <c r="T52" s="22" t="s">
        <v>22</v>
      </c>
      <c r="U52" s="46"/>
      <c r="V52" s="5"/>
      <c r="W52" s="7"/>
      <c r="X52" s="7"/>
      <c r="Y52" s="7"/>
      <c r="Z52" s="7"/>
      <c r="AA52" s="7"/>
      <c r="AB52" s="7"/>
      <c r="AC52" s="20"/>
      <c r="AD52" s="21" t="s">
        <v>3</v>
      </c>
      <c r="AE52" s="28">
        <f>AE6+AE8+AE10+AE12+AE14+AE16+AE18+AE20+AE22+AE24+AE26+AE28+AE30+AE32+AE34+AE36+AE38+AE40+AE42+AE46+AE44+AE48+AE50</f>
        <v>77</v>
      </c>
      <c r="AF52" s="22" t="s">
        <v>22</v>
      </c>
      <c r="AG52" s="1"/>
      <c r="AH52" s="1"/>
      <c r="AI52" s="1"/>
      <c r="AJ52" s="1"/>
      <c r="AK52" s="20"/>
      <c r="AL52" s="21" t="s">
        <v>3</v>
      </c>
      <c r="AM52" s="28">
        <f>AM6+AM8+AM10+AM12+AM14+AM16+AM18+AM20+AM22+AM24+AM26+AM28+AM30+AM32+AM34+AM36+AM38+AM40+AM42+AM46+AM44+AM48+AM50</f>
        <v>77</v>
      </c>
      <c r="AN52" s="22" t="s">
        <v>22</v>
      </c>
      <c r="AO52" s="1"/>
      <c r="AP52" s="1"/>
      <c r="AQ52" s="1"/>
      <c r="AR52" s="1"/>
      <c r="AS52" s="20"/>
      <c r="AT52" s="21" t="s">
        <v>3</v>
      </c>
      <c r="AU52" s="28">
        <f>AU6+AU8+AU10+AU12+AU14+AU16+AU18+AU20+AU22+AU24+AU26+AU28+AU30+AU32+AU34+AU36+AU38+AU40+AU42+AU46+AU44+AU48+AU50</f>
        <v>77</v>
      </c>
      <c r="AV52" s="22" t="s">
        <v>22</v>
      </c>
    </row>
    <row r="53" spans="1:48" ht="16.5" thickBot="1" x14ac:dyDescent="0.3">
      <c r="A53" s="1"/>
      <c r="B53" s="5"/>
      <c r="C53" s="4" t="s">
        <v>102</v>
      </c>
      <c r="D53" s="2"/>
      <c r="E53" s="30" t="s">
        <v>38</v>
      </c>
      <c r="F53" s="1" t="s">
        <v>3</v>
      </c>
      <c r="G53" s="4"/>
      <c r="H53" s="4"/>
      <c r="I53" s="13"/>
      <c r="J53" s="23" t="s">
        <v>5</v>
      </c>
      <c r="K53" s="29">
        <f>K7+K9+K11+K13+K15+K17+K19+K21+K23+K25+K27+K29+K31+K33+K35+K37+K39+K41+K43+K47+K45+K49+K51</f>
        <v>77</v>
      </c>
      <c r="L53" s="24" t="s">
        <v>22</v>
      </c>
      <c r="M53" s="1"/>
      <c r="P53" s="1"/>
      <c r="Q53" s="13"/>
      <c r="R53" s="23" t="s">
        <v>5</v>
      </c>
      <c r="S53" s="29">
        <f>S7+S9+S11+S13+S15+S17+S19+S21+S23+S25+S27+S29+S31+S33+S35+S37+S39+S41+S43+S47+S45+S49+S51</f>
        <v>77</v>
      </c>
      <c r="T53" s="24" t="s">
        <v>22</v>
      </c>
      <c r="U53" s="46"/>
      <c r="V53" s="5"/>
      <c r="W53" s="1"/>
      <c r="X53" s="1"/>
      <c r="Y53" s="1"/>
      <c r="Z53" s="1"/>
      <c r="AA53" s="4"/>
      <c r="AB53" s="4"/>
      <c r="AC53" s="13"/>
      <c r="AD53" s="23" t="s">
        <v>5</v>
      </c>
      <c r="AE53" s="29">
        <f>AE7+AE9+AE11+AE13+AE15+AE17+AE19+AE21+AE23+AE25+AE27+AE29+AE31+AE33+AE35+AE37+AE39+AE41+AE43+AE47+AE45+AE49+AE51</f>
        <v>77</v>
      </c>
      <c r="AF53" s="24" t="s">
        <v>22</v>
      </c>
      <c r="AG53" s="1"/>
      <c r="AH53" s="1"/>
      <c r="AI53" s="1"/>
      <c r="AJ53" s="1"/>
      <c r="AK53" s="13"/>
      <c r="AL53" s="23" t="s">
        <v>5</v>
      </c>
      <c r="AM53" s="29">
        <f>AM7+AM9+AM11+AM13+AM15+AM17+AM19+AM21+AM23+AM25+AM27+AM29+AM31+AM33+AM35+AM37+AM39+AM41+AM43+AM47+AM45+AM49+AM51</f>
        <v>77</v>
      </c>
      <c r="AN53" s="24" t="s">
        <v>22</v>
      </c>
      <c r="AO53" s="1"/>
      <c r="AP53" s="1"/>
      <c r="AQ53" s="1"/>
      <c r="AR53" s="1"/>
      <c r="AS53" s="13"/>
      <c r="AT53" s="23" t="s">
        <v>5</v>
      </c>
      <c r="AU53" s="29">
        <f>AU7+AU9+AU11+AU13+AU15+AU17+AU19+AU21+AU23+AU25+AU27+AU29+AU31+AU33+AU35+AU37+AU39+AU41+AU43+AU47+AU45+AU49+AU51</f>
        <v>77</v>
      </c>
      <c r="AV53" s="24" t="s">
        <v>22</v>
      </c>
    </row>
    <row r="54" spans="1:48" x14ac:dyDescent="0.25">
      <c r="A54" s="1"/>
      <c r="B54" s="5"/>
      <c r="C54" s="4" t="s">
        <v>4</v>
      </c>
      <c r="D54" s="3"/>
      <c r="E54" s="30" t="s">
        <v>39</v>
      </c>
      <c r="F54" s="1" t="s">
        <v>5</v>
      </c>
      <c r="G54" s="4"/>
      <c r="H54" s="4"/>
      <c r="I54" s="4"/>
      <c r="J54" s="4"/>
      <c r="K54" s="4"/>
      <c r="L54" s="4"/>
      <c r="P54" s="1"/>
    </row>
    <row r="55" spans="1:48" x14ac:dyDescent="0.25">
      <c r="A55" s="1"/>
      <c r="B55" s="5"/>
      <c r="C55" s="8" t="s">
        <v>41</v>
      </c>
      <c r="D55" s="37"/>
      <c r="E55" s="8"/>
      <c r="F55" s="8"/>
      <c r="G55" s="8"/>
      <c r="H55" s="8"/>
      <c r="I55" s="8"/>
      <c r="J55" s="8"/>
      <c r="K55" s="8"/>
      <c r="L55" s="8"/>
      <c r="P55" s="1"/>
    </row>
    <row r="56" spans="1:48" s="1" customFormat="1" x14ac:dyDescent="0.25"/>
    <row r="57" spans="1:48" s="1" customFormat="1" x14ac:dyDescent="0.25"/>
    <row r="58" spans="1:48" s="1" customFormat="1" ht="15.75" customHeight="1" x14ac:dyDescent="0.25">
      <c r="A58" s="6"/>
    </row>
    <row r="59" spans="1:48" s="1" customFormat="1" ht="15.75" customHeight="1" x14ac:dyDescent="0.25">
      <c r="A59" s="6"/>
    </row>
    <row r="60" spans="1:48" s="1" customFormat="1" x14ac:dyDescent="0.25"/>
    <row r="61" spans="1:48" s="1" customFormat="1" x14ac:dyDescent="0.25"/>
    <row r="62" spans="1:48" s="1" customFormat="1" x14ac:dyDescent="0.25"/>
    <row r="63" spans="1:48" s="1" customFormat="1" x14ac:dyDescent="0.25"/>
    <row r="64" spans="1:48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pans="3:3" s="1" customFormat="1" x14ac:dyDescent="0.25"/>
    <row r="98" spans="3:3" s="1" customFormat="1" x14ac:dyDescent="0.25"/>
    <row r="99" spans="3:3" s="1" customFormat="1" x14ac:dyDescent="0.25"/>
    <row r="100" spans="3:3" s="1" customFormat="1" x14ac:dyDescent="0.25"/>
    <row r="101" spans="3:3" s="1" customFormat="1" x14ac:dyDescent="0.25"/>
    <row r="102" spans="3:3" s="1" customFormat="1" x14ac:dyDescent="0.25"/>
    <row r="103" spans="3:3" s="1" customFormat="1" x14ac:dyDescent="0.25"/>
    <row r="104" spans="3:3" s="1" customFormat="1" x14ac:dyDescent="0.25"/>
    <row r="105" spans="3:3" s="1" customFormat="1" x14ac:dyDescent="0.25"/>
    <row r="106" spans="3:3" s="1" customFormat="1" x14ac:dyDescent="0.25"/>
    <row r="107" spans="3:3" s="1" customFormat="1" x14ac:dyDescent="0.25"/>
    <row r="108" spans="3:3" s="1" customFormat="1" x14ac:dyDescent="0.25"/>
    <row r="109" spans="3:3" s="1" customFormat="1" x14ac:dyDescent="0.25"/>
    <row r="110" spans="3:3" s="1" customFormat="1" x14ac:dyDescent="0.25"/>
    <row r="111" spans="3:3" x14ac:dyDescent="0.25">
      <c r="C111" s="1"/>
    </row>
  </sheetData>
  <mergeCells count="480">
    <mergeCell ref="B2:T2"/>
    <mergeCell ref="V50:V51"/>
    <mergeCell ref="W50:W51"/>
    <mergeCell ref="Y50:AB50"/>
    <mergeCell ref="AG50:AJ50"/>
    <mergeCell ref="AO50:AR50"/>
    <mergeCell ref="Y51:AB51"/>
    <mergeCell ref="AG51:AJ51"/>
    <mergeCell ref="AO51:AR51"/>
    <mergeCell ref="AO48:AP48"/>
    <mergeCell ref="AQ48:AR48"/>
    <mergeCell ref="Y49:Z49"/>
    <mergeCell ref="AA49:AB49"/>
    <mergeCell ref="AG49:AH49"/>
    <mergeCell ref="AI49:AJ49"/>
    <mergeCell ref="AO49:AP49"/>
    <mergeCell ref="AQ49:AR49"/>
    <mergeCell ref="V48:V49"/>
    <mergeCell ref="W48:W49"/>
    <mergeCell ref="Y48:Z48"/>
    <mergeCell ref="AA48:AB48"/>
    <mergeCell ref="AG48:AH48"/>
    <mergeCell ref="AI48:AJ48"/>
    <mergeCell ref="AO46:AP46"/>
    <mergeCell ref="AQ46:AR46"/>
    <mergeCell ref="Y47:Z47"/>
    <mergeCell ref="AA47:AB47"/>
    <mergeCell ref="AG47:AH47"/>
    <mergeCell ref="AI47:AJ47"/>
    <mergeCell ref="AO47:AP47"/>
    <mergeCell ref="AQ47:AR47"/>
    <mergeCell ref="V46:V47"/>
    <mergeCell ref="W46:W47"/>
    <mergeCell ref="Y46:Z46"/>
    <mergeCell ref="AA46:AB46"/>
    <mergeCell ref="AG46:AH46"/>
    <mergeCell ref="AI46:AJ46"/>
    <mergeCell ref="AO44:AP44"/>
    <mergeCell ref="AQ44:AR44"/>
    <mergeCell ref="Y45:Z45"/>
    <mergeCell ref="AA45:AB45"/>
    <mergeCell ref="AG45:AH45"/>
    <mergeCell ref="AI45:AJ45"/>
    <mergeCell ref="AO45:AP45"/>
    <mergeCell ref="AQ45:AR45"/>
    <mergeCell ref="V44:V45"/>
    <mergeCell ref="W44:W45"/>
    <mergeCell ref="Y44:Z44"/>
    <mergeCell ref="AA44:AB44"/>
    <mergeCell ref="AG44:AH44"/>
    <mergeCell ref="AI44:AJ44"/>
    <mergeCell ref="AO42:AP42"/>
    <mergeCell ref="AQ42:AR42"/>
    <mergeCell ref="Y43:Z43"/>
    <mergeCell ref="AA43:AB43"/>
    <mergeCell ref="AG43:AH43"/>
    <mergeCell ref="AI43:AJ43"/>
    <mergeCell ref="AO43:AP43"/>
    <mergeCell ref="AQ43:AR43"/>
    <mergeCell ref="V42:V43"/>
    <mergeCell ref="W42:W43"/>
    <mergeCell ref="Y42:Z42"/>
    <mergeCell ref="AA42:AB42"/>
    <mergeCell ref="AG42:AH42"/>
    <mergeCell ref="AI42:AJ42"/>
    <mergeCell ref="AO40:AP40"/>
    <mergeCell ref="AQ40:AR40"/>
    <mergeCell ref="Y41:Z41"/>
    <mergeCell ref="AA41:AB41"/>
    <mergeCell ref="AG41:AH41"/>
    <mergeCell ref="AI41:AJ41"/>
    <mergeCell ref="AO41:AP41"/>
    <mergeCell ref="AQ41:AR41"/>
    <mergeCell ref="V40:V41"/>
    <mergeCell ref="W40:W41"/>
    <mergeCell ref="Y40:Z40"/>
    <mergeCell ref="AA40:AB40"/>
    <mergeCell ref="AG40:AH40"/>
    <mergeCell ref="AI40:AJ40"/>
    <mergeCell ref="AO38:AP38"/>
    <mergeCell ref="AQ38:AR38"/>
    <mergeCell ref="Y39:Z39"/>
    <mergeCell ref="AA39:AB39"/>
    <mergeCell ref="AG39:AH39"/>
    <mergeCell ref="AI39:AJ39"/>
    <mergeCell ref="AO39:AP39"/>
    <mergeCell ref="AQ39:AR39"/>
    <mergeCell ref="V38:V39"/>
    <mergeCell ref="W38:W39"/>
    <mergeCell ref="Y38:Z38"/>
    <mergeCell ref="AA38:AB38"/>
    <mergeCell ref="AG38:AH38"/>
    <mergeCell ref="AI38:AJ38"/>
    <mergeCell ref="AO36:AP36"/>
    <mergeCell ref="AQ36:AR36"/>
    <mergeCell ref="Y37:Z37"/>
    <mergeCell ref="AA37:AB37"/>
    <mergeCell ref="AG37:AH37"/>
    <mergeCell ref="AI37:AJ37"/>
    <mergeCell ref="AO37:AP37"/>
    <mergeCell ref="AQ37:AR37"/>
    <mergeCell ref="V36:V37"/>
    <mergeCell ref="W36:W37"/>
    <mergeCell ref="Y36:Z36"/>
    <mergeCell ref="AA36:AB36"/>
    <mergeCell ref="AG36:AH36"/>
    <mergeCell ref="AI36:AJ36"/>
    <mergeCell ref="AO34:AP34"/>
    <mergeCell ref="AQ34:AR34"/>
    <mergeCell ref="Y35:Z35"/>
    <mergeCell ref="AA35:AB35"/>
    <mergeCell ref="AG35:AH35"/>
    <mergeCell ref="AI35:AJ35"/>
    <mergeCell ref="AO35:AP35"/>
    <mergeCell ref="AQ35:AR35"/>
    <mergeCell ref="V34:V35"/>
    <mergeCell ref="W34:W35"/>
    <mergeCell ref="Y34:Z34"/>
    <mergeCell ref="AA34:AB34"/>
    <mergeCell ref="AG34:AH34"/>
    <mergeCell ref="AI34:AJ34"/>
    <mergeCell ref="AO32:AP32"/>
    <mergeCell ref="AQ32:AR32"/>
    <mergeCell ref="Y33:Z33"/>
    <mergeCell ref="AA33:AB33"/>
    <mergeCell ref="AG33:AH33"/>
    <mergeCell ref="AI33:AJ33"/>
    <mergeCell ref="AO33:AP33"/>
    <mergeCell ref="AQ33:AR33"/>
    <mergeCell ref="V32:V33"/>
    <mergeCell ref="W32:W33"/>
    <mergeCell ref="Y32:Z32"/>
    <mergeCell ref="AA32:AB32"/>
    <mergeCell ref="AG32:AH32"/>
    <mergeCell ref="AI32:AJ32"/>
    <mergeCell ref="AO30:AP30"/>
    <mergeCell ref="AQ30:AR30"/>
    <mergeCell ref="Y31:Z31"/>
    <mergeCell ref="AA31:AB31"/>
    <mergeCell ref="AG31:AH31"/>
    <mergeCell ref="AI31:AJ31"/>
    <mergeCell ref="AO31:AP31"/>
    <mergeCell ref="AQ31:AR31"/>
    <mergeCell ref="V30:V31"/>
    <mergeCell ref="W30:W31"/>
    <mergeCell ref="Y30:Z30"/>
    <mergeCell ref="AA30:AB30"/>
    <mergeCell ref="AG30:AH30"/>
    <mergeCell ref="AI30:AJ30"/>
    <mergeCell ref="V28:V29"/>
    <mergeCell ref="W28:W29"/>
    <mergeCell ref="Y28:AB28"/>
    <mergeCell ref="AG28:AJ28"/>
    <mergeCell ref="AO28:AR28"/>
    <mergeCell ref="Y29:AB29"/>
    <mergeCell ref="AG29:AJ29"/>
    <mergeCell ref="AO29:AR29"/>
    <mergeCell ref="V26:V27"/>
    <mergeCell ref="W26:W27"/>
    <mergeCell ref="Y26:AB26"/>
    <mergeCell ref="AG26:AJ26"/>
    <mergeCell ref="AO26:AR26"/>
    <mergeCell ref="Y27:AB27"/>
    <mergeCell ref="AG27:AJ27"/>
    <mergeCell ref="AO27:AR27"/>
    <mergeCell ref="V24:V25"/>
    <mergeCell ref="W24:W25"/>
    <mergeCell ref="Y24:AB24"/>
    <mergeCell ref="AG24:AJ24"/>
    <mergeCell ref="AO24:AR24"/>
    <mergeCell ref="Y25:AB25"/>
    <mergeCell ref="AG25:AJ25"/>
    <mergeCell ref="AO25:AR25"/>
    <mergeCell ref="V22:V23"/>
    <mergeCell ref="W22:W23"/>
    <mergeCell ref="Y22:AB22"/>
    <mergeCell ref="AG22:AJ22"/>
    <mergeCell ref="AO22:AR22"/>
    <mergeCell ref="Y23:AB23"/>
    <mergeCell ref="AG23:AJ23"/>
    <mergeCell ref="AO23:AR23"/>
    <mergeCell ref="AO20:AP20"/>
    <mergeCell ref="AQ20:AR20"/>
    <mergeCell ref="Y21:Z21"/>
    <mergeCell ref="AA21:AB21"/>
    <mergeCell ref="AG21:AH21"/>
    <mergeCell ref="AI21:AJ21"/>
    <mergeCell ref="AO21:AP21"/>
    <mergeCell ref="AQ21:AR21"/>
    <mergeCell ref="V20:V21"/>
    <mergeCell ref="W20:W21"/>
    <mergeCell ref="Y20:Z20"/>
    <mergeCell ref="AA20:AB20"/>
    <mergeCell ref="AG20:AH20"/>
    <mergeCell ref="AI20:AJ20"/>
    <mergeCell ref="V18:V19"/>
    <mergeCell ref="W18:W19"/>
    <mergeCell ref="Y18:AB18"/>
    <mergeCell ref="AG18:AJ18"/>
    <mergeCell ref="AO18:AR18"/>
    <mergeCell ref="Y19:AB19"/>
    <mergeCell ref="AG19:AJ19"/>
    <mergeCell ref="AO19:AR19"/>
    <mergeCell ref="V16:V17"/>
    <mergeCell ref="W16:W17"/>
    <mergeCell ref="Y16:AB16"/>
    <mergeCell ref="AG16:AJ16"/>
    <mergeCell ref="AO16:AR16"/>
    <mergeCell ref="Y17:AB17"/>
    <mergeCell ref="AG17:AJ17"/>
    <mergeCell ref="AO17:AR17"/>
    <mergeCell ref="V14:V15"/>
    <mergeCell ref="W14:W15"/>
    <mergeCell ref="Y14:AB14"/>
    <mergeCell ref="AG14:AJ14"/>
    <mergeCell ref="AO14:AR14"/>
    <mergeCell ref="Y15:AB15"/>
    <mergeCell ref="AG15:AJ15"/>
    <mergeCell ref="AO15:AR15"/>
    <mergeCell ref="V12:V13"/>
    <mergeCell ref="W12:W13"/>
    <mergeCell ref="Y12:AB12"/>
    <mergeCell ref="AG12:AJ12"/>
    <mergeCell ref="AO12:AR12"/>
    <mergeCell ref="Y13:AB13"/>
    <mergeCell ref="AG13:AJ13"/>
    <mergeCell ref="AO13:AR13"/>
    <mergeCell ref="AO4:AR4"/>
    <mergeCell ref="AS4:AS5"/>
    <mergeCell ref="V10:V11"/>
    <mergeCell ref="W10:W11"/>
    <mergeCell ref="Y10:AB10"/>
    <mergeCell ref="AG10:AJ10"/>
    <mergeCell ref="AO10:AR10"/>
    <mergeCell ref="Y11:AB11"/>
    <mergeCell ref="AG11:AJ11"/>
    <mergeCell ref="AO11:AR11"/>
    <mergeCell ref="AI8:AJ8"/>
    <mergeCell ref="AO8:AP8"/>
    <mergeCell ref="AQ8:AR8"/>
    <mergeCell ref="Y9:Z9"/>
    <mergeCell ref="AA9:AB9"/>
    <mergeCell ref="AG9:AH9"/>
    <mergeCell ref="AI9:AJ9"/>
    <mergeCell ref="AO9:AP9"/>
    <mergeCell ref="AQ9:AR9"/>
    <mergeCell ref="AL4:AL5"/>
    <mergeCell ref="AM4:AN5"/>
    <mergeCell ref="V6:V7"/>
    <mergeCell ref="W6:W7"/>
    <mergeCell ref="V8:V9"/>
    <mergeCell ref="W8:W9"/>
    <mergeCell ref="Y8:Z8"/>
    <mergeCell ref="AA8:AB8"/>
    <mergeCell ref="AG8:AH8"/>
    <mergeCell ref="V2:AV2"/>
    <mergeCell ref="V3:V5"/>
    <mergeCell ref="W3:W5"/>
    <mergeCell ref="X3:X5"/>
    <mergeCell ref="Y3:AB3"/>
    <mergeCell ref="AC3:AF3"/>
    <mergeCell ref="AG3:AJ3"/>
    <mergeCell ref="AK3:AN3"/>
    <mergeCell ref="AO3:AR3"/>
    <mergeCell ref="AS3:AV3"/>
    <mergeCell ref="Y4:AB4"/>
    <mergeCell ref="AC4:AC5"/>
    <mergeCell ref="AD4:AD5"/>
    <mergeCell ref="AE4:AF5"/>
    <mergeCell ref="AT4:AT5"/>
    <mergeCell ref="AU4:AV5"/>
    <mergeCell ref="Y5:Z5"/>
    <mergeCell ref="AA5:AB5"/>
    <mergeCell ref="AG5:AH5"/>
    <mergeCell ref="AI5:AJ5"/>
    <mergeCell ref="AO5:AP5"/>
    <mergeCell ref="AQ5:AR5"/>
    <mergeCell ref="AG4:AJ4"/>
    <mergeCell ref="AK4:AK5"/>
    <mergeCell ref="Q3:T3"/>
    <mergeCell ref="Q4:Q5"/>
    <mergeCell ref="R4:R5"/>
    <mergeCell ref="S4:T5"/>
    <mergeCell ref="M48:N48"/>
    <mergeCell ref="O48:P48"/>
    <mergeCell ref="O33:P33"/>
    <mergeCell ref="M34:N34"/>
    <mergeCell ref="O34:P34"/>
    <mergeCell ref="M35:N35"/>
    <mergeCell ref="O35:P35"/>
    <mergeCell ref="M36:N36"/>
    <mergeCell ref="O36:P36"/>
    <mergeCell ref="M37:N37"/>
    <mergeCell ref="O37:P37"/>
    <mergeCell ref="M26:P26"/>
    <mergeCell ref="M27:P27"/>
    <mergeCell ref="M28:P28"/>
    <mergeCell ref="M29:P29"/>
    <mergeCell ref="M38:N38"/>
    <mergeCell ref="O38:P38"/>
    <mergeCell ref="M39:N39"/>
    <mergeCell ref="O39:P39"/>
    <mergeCell ref="M40:N40"/>
    <mergeCell ref="O40:P40"/>
    <mergeCell ref="M41:N41"/>
    <mergeCell ref="O41:P41"/>
    <mergeCell ref="M42:N42"/>
    <mergeCell ref="O42:P42"/>
    <mergeCell ref="M51:P51"/>
    <mergeCell ref="M43:N43"/>
    <mergeCell ref="O43:P43"/>
    <mergeCell ref="M44:N44"/>
    <mergeCell ref="O44:P44"/>
    <mergeCell ref="M45:N45"/>
    <mergeCell ref="O45:P45"/>
    <mergeCell ref="M46:N46"/>
    <mergeCell ref="O46:P46"/>
    <mergeCell ref="M47:N47"/>
    <mergeCell ref="O47:P47"/>
    <mergeCell ref="M49:N49"/>
    <mergeCell ref="O49:P49"/>
    <mergeCell ref="M50:P50"/>
    <mergeCell ref="M30:N30"/>
    <mergeCell ref="O30:P30"/>
    <mergeCell ref="M19:P19"/>
    <mergeCell ref="M20:N20"/>
    <mergeCell ref="O20:P20"/>
    <mergeCell ref="M21:N21"/>
    <mergeCell ref="O21:P21"/>
    <mergeCell ref="M22:P22"/>
    <mergeCell ref="M23:P23"/>
    <mergeCell ref="M24:P24"/>
    <mergeCell ref="M25:P25"/>
    <mergeCell ref="E49:F49"/>
    <mergeCell ref="G49:H49"/>
    <mergeCell ref="E50:H50"/>
    <mergeCell ref="E51:H51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4:H24"/>
    <mergeCell ref="E25:H25"/>
    <mergeCell ref="E26:H26"/>
    <mergeCell ref="E27:H27"/>
    <mergeCell ref="E28:H28"/>
    <mergeCell ref="E29:H29"/>
    <mergeCell ref="E17:H17"/>
    <mergeCell ref="E18:H18"/>
    <mergeCell ref="E19:H19"/>
    <mergeCell ref="E20:F20"/>
    <mergeCell ref="G20:H20"/>
    <mergeCell ref="E21:F21"/>
    <mergeCell ref="G21:H21"/>
    <mergeCell ref="E22:H22"/>
    <mergeCell ref="E23:H23"/>
    <mergeCell ref="E9:F9"/>
    <mergeCell ref="G9:H9"/>
    <mergeCell ref="E10:H10"/>
    <mergeCell ref="E11:H11"/>
    <mergeCell ref="E12:H12"/>
    <mergeCell ref="E13:H13"/>
    <mergeCell ref="E14:H14"/>
    <mergeCell ref="E15:H15"/>
    <mergeCell ref="E16:H16"/>
    <mergeCell ref="E3:H3"/>
    <mergeCell ref="E4:H4"/>
    <mergeCell ref="E5:F5"/>
    <mergeCell ref="G5:H5"/>
    <mergeCell ref="E8:F8"/>
    <mergeCell ref="G8:H8"/>
    <mergeCell ref="I3:L3"/>
    <mergeCell ref="I4:I5"/>
    <mergeCell ref="J4:J5"/>
    <mergeCell ref="K4:L5"/>
    <mergeCell ref="C3:C5"/>
    <mergeCell ref="D3:D5"/>
    <mergeCell ref="C6:C7"/>
    <mergeCell ref="C8:C9"/>
    <mergeCell ref="C10:C11"/>
    <mergeCell ref="C12:C13"/>
    <mergeCell ref="C14:C15"/>
    <mergeCell ref="C22:C23"/>
    <mergeCell ref="C24:C25"/>
    <mergeCell ref="C26:C27"/>
    <mergeCell ref="C28:C29"/>
    <mergeCell ref="C32:C33"/>
    <mergeCell ref="M10:P10"/>
    <mergeCell ref="M12:P12"/>
    <mergeCell ref="M14:P14"/>
    <mergeCell ref="C46:C47"/>
    <mergeCell ref="B44:B45"/>
    <mergeCell ref="C44:C45"/>
    <mergeCell ref="B28:B29"/>
    <mergeCell ref="B22:B23"/>
    <mergeCell ref="B24:B25"/>
    <mergeCell ref="B26:B27"/>
    <mergeCell ref="B20:B21"/>
    <mergeCell ref="C20:C21"/>
    <mergeCell ref="B34:B35"/>
    <mergeCell ref="C34:C35"/>
    <mergeCell ref="M31:N31"/>
    <mergeCell ref="M32:N32"/>
    <mergeCell ref="M33:N33"/>
    <mergeCell ref="O31:P31"/>
    <mergeCell ref="O32:P32"/>
    <mergeCell ref="B32:B33"/>
    <mergeCell ref="B30:B31"/>
    <mergeCell ref="B3:B5"/>
    <mergeCell ref="M3:P3"/>
    <mergeCell ref="M4:P4"/>
    <mergeCell ref="M11:P11"/>
    <mergeCell ref="M13:P13"/>
    <mergeCell ref="M15:P15"/>
    <mergeCell ref="M17:P17"/>
    <mergeCell ref="M18:P18"/>
    <mergeCell ref="M8:N8"/>
    <mergeCell ref="O8:P8"/>
    <mergeCell ref="M5:N5"/>
    <mergeCell ref="O5:P5"/>
    <mergeCell ref="B18:B19"/>
    <mergeCell ref="C18:C19"/>
    <mergeCell ref="M9:N9"/>
    <mergeCell ref="O9:P9"/>
    <mergeCell ref="M16:P16"/>
    <mergeCell ref="B16:B17"/>
    <mergeCell ref="C16:C17"/>
    <mergeCell ref="B10:B11"/>
    <mergeCell ref="B12:B13"/>
    <mergeCell ref="B14:B15"/>
    <mergeCell ref="B6:B7"/>
    <mergeCell ref="B8:B9"/>
    <mergeCell ref="B48:B49"/>
    <mergeCell ref="C48:C49"/>
    <mergeCell ref="B50:B51"/>
    <mergeCell ref="C50:C51"/>
    <mergeCell ref="B42:B43"/>
    <mergeCell ref="C42:C43"/>
    <mergeCell ref="B46:B47"/>
    <mergeCell ref="B36:B37"/>
    <mergeCell ref="C36:C37"/>
    <mergeCell ref="B38:B39"/>
    <mergeCell ref="C38:C39"/>
    <mergeCell ref="B40:B41"/>
    <mergeCell ref="C40:C41"/>
    <mergeCell ref="C30:C31"/>
    <mergeCell ref="E30:F30"/>
    <mergeCell ref="G30:H30"/>
    <mergeCell ref="E31:F31"/>
    <mergeCell ref="G31:H31"/>
    <mergeCell ref="E32:F32"/>
    <mergeCell ref="G32:H32"/>
    <mergeCell ref="E33:F33"/>
    <mergeCell ref="G33:H33"/>
  </mergeCells>
  <pageMargins left="0.7" right="0.7" top="0.75" bottom="0.75" header="0.3" footer="0.3"/>
  <pageSetup paperSize="8" scale="70" fitToWidth="2" orientation="landscape" r:id="rId1"/>
  <headerFooter>
    <oddHeader>&amp;R&amp;"-,Bold"&amp;16Construcţia Variantei de Ocolire Târgu Mureş</oddHeader>
    <oddFooter>&amp;L&amp;F&amp;R&amp;T / &amp;D</oddFooter>
  </headerFooter>
  <colBreaks count="1" manualBreakCount="1">
    <brk id="21" max="5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4</vt:lpstr>
      <vt:lpstr>Poduri</vt:lpstr>
      <vt:lpstr>Sheet2</vt:lpstr>
      <vt:lpstr>Sheet3</vt:lpstr>
      <vt:lpstr>Poduri!Print_Area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Pop, Raul</cp:lastModifiedBy>
  <cp:lastPrinted>2018-03-07T13:38:30Z</cp:lastPrinted>
  <dcterms:created xsi:type="dcterms:W3CDTF">2016-07-20T06:26:02Z</dcterms:created>
  <dcterms:modified xsi:type="dcterms:W3CDTF">2018-03-07T13:45:20Z</dcterms:modified>
</cp:coreProperties>
</file>